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январь " sheetId="1" r:id="rId1"/>
    <sheet name="февраль " sheetId="4" r:id="rId2"/>
    <sheet name="Лист2" sheetId="2" r:id="rId3"/>
    <sheet name="Лист3" sheetId="3" r:id="rId4"/>
  </sheets>
  <calcPr calcId="144525"/>
</workbook>
</file>

<file path=xl/calcChain.xml><?xml version="1.0" encoding="utf-8"?>
<calcChain xmlns="http://schemas.openxmlformats.org/spreadsheetml/2006/main">
  <c r="F74" i="4" l="1"/>
  <c r="E74" i="4"/>
  <c r="D74" i="4"/>
  <c r="C74" i="4"/>
  <c r="F67" i="4"/>
  <c r="E67" i="4"/>
  <c r="D67" i="4"/>
  <c r="C67" i="4"/>
  <c r="F51" i="4"/>
  <c r="E51" i="4"/>
  <c r="D51" i="4"/>
  <c r="C51" i="4"/>
  <c r="F46" i="4"/>
  <c r="E46" i="4"/>
  <c r="D46" i="4"/>
  <c r="C46" i="4"/>
  <c r="F42" i="4"/>
  <c r="E42" i="4"/>
  <c r="D42" i="4"/>
  <c r="C42" i="4"/>
  <c r="F38" i="4"/>
  <c r="E38" i="4"/>
  <c r="D38" i="4"/>
  <c r="C38" i="4"/>
  <c r="F34" i="4"/>
  <c r="E34" i="4"/>
  <c r="D34" i="4"/>
  <c r="C34" i="4"/>
  <c r="F26" i="4"/>
  <c r="E26" i="4"/>
  <c r="D26" i="4"/>
  <c r="C26" i="4"/>
  <c r="F21" i="4"/>
  <c r="E21" i="4"/>
  <c r="D21" i="4"/>
  <c r="C21" i="4"/>
  <c r="F17" i="4"/>
  <c r="E17" i="4"/>
  <c r="D17" i="4"/>
  <c r="C17" i="4"/>
  <c r="F13" i="4"/>
  <c r="E13" i="4"/>
  <c r="D13" i="4"/>
  <c r="C13" i="4"/>
  <c r="F9" i="4"/>
  <c r="E9" i="4"/>
  <c r="D9" i="4"/>
  <c r="C9" i="4"/>
  <c r="D17" i="1" l="1"/>
  <c r="E17" i="1"/>
  <c r="F17" i="1"/>
  <c r="G17" i="1"/>
  <c r="H17" i="1"/>
  <c r="I17" i="1"/>
  <c r="J17" i="1"/>
  <c r="K17" i="1"/>
  <c r="L17" i="1"/>
  <c r="C17" i="1"/>
  <c r="D13" i="1"/>
  <c r="E13" i="1"/>
  <c r="F13" i="1"/>
  <c r="G13" i="1"/>
  <c r="H13" i="1"/>
  <c r="I13" i="1"/>
  <c r="J13" i="1"/>
  <c r="K13" i="1"/>
  <c r="L13" i="1"/>
  <c r="C13" i="1"/>
  <c r="D9" i="1"/>
  <c r="E9" i="1"/>
  <c r="F9" i="1"/>
  <c r="G9" i="1"/>
  <c r="H9" i="1"/>
  <c r="I9" i="1"/>
  <c r="J9" i="1"/>
  <c r="K9" i="1"/>
  <c r="L9" i="1"/>
  <c r="C9" i="1"/>
  <c r="D76" i="1"/>
  <c r="E76" i="1"/>
  <c r="F76" i="1"/>
  <c r="G76" i="1"/>
  <c r="H76" i="1"/>
  <c r="I76" i="1"/>
  <c r="J76" i="1"/>
  <c r="K76" i="1"/>
  <c r="L76" i="1"/>
  <c r="C76" i="1"/>
  <c r="L69" i="1"/>
  <c r="D69" i="1"/>
  <c r="E69" i="1"/>
  <c r="F69" i="1"/>
  <c r="G69" i="1"/>
  <c r="H69" i="1"/>
  <c r="I69" i="1"/>
  <c r="J69" i="1"/>
  <c r="K69" i="1"/>
  <c r="C69" i="1"/>
  <c r="J71" i="1"/>
  <c r="J84" i="1"/>
  <c r="I84" i="1"/>
  <c r="H84" i="1"/>
  <c r="G84" i="1"/>
  <c r="J83" i="1"/>
  <c r="I83" i="1"/>
  <c r="H83" i="1"/>
  <c r="G83" i="1"/>
  <c r="J82" i="1"/>
  <c r="I82" i="1"/>
  <c r="H82" i="1"/>
  <c r="G82" i="1"/>
  <c r="J81" i="1"/>
  <c r="I81" i="1"/>
  <c r="H81" i="1"/>
  <c r="G81" i="1"/>
  <c r="J80" i="1"/>
  <c r="I80" i="1"/>
  <c r="H80" i="1"/>
  <c r="G80" i="1"/>
  <c r="J79" i="1"/>
  <c r="I79" i="1"/>
  <c r="H79" i="1"/>
  <c r="G79" i="1"/>
  <c r="J78" i="1"/>
  <c r="I78" i="1"/>
  <c r="H78" i="1"/>
  <c r="G78" i="1"/>
  <c r="J77" i="1"/>
  <c r="I77" i="1"/>
  <c r="H77" i="1"/>
  <c r="G77" i="1"/>
  <c r="J75" i="1"/>
  <c r="I75" i="1"/>
  <c r="H75" i="1"/>
  <c r="G75" i="1"/>
  <c r="J74" i="1"/>
  <c r="I74" i="1"/>
  <c r="H74" i="1"/>
  <c r="G74" i="1"/>
  <c r="J73" i="1"/>
  <c r="I73" i="1"/>
  <c r="H73" i="1"/>
  <c r="G73" i="1"/>
  <c r="J72" i="1"/>
  <c r="I72" i="1"/>
  <c r="H72" i="1"/>
  <c r="G72" i="1"/>
  <c r="I71" i="1"/>
  <c r="H71" i="1"/>
  <c r="G71" i="1"/>
  <c r="J70" i="1"/>
  <c r="I70" i="1"/>
  <c r="H70" i="1"/>
  <c r="G70" i="1"/>
  <c r="J68" i="1"/>
  <c r="I68" i="1"/>
  <c r="H68" i="1"/>
  <c r="G68" i="1"/>
  <c r="J57" i="1"/>
  <c r="I57" i="1"/>
  <c r="H57" i="1"/>
  <c r="G57" i="1"/>
  <c r="J56" i="1"/>
  <c r="I56" i="1"/>
  <c r="H56" i="1"/>
  <c r="G56" i="1"/>
  <c r="J55" i="1"/>
  <c r="I55" i="1"/>
  <c r="H55" i="1"/>
  <c r="G55" i="1"/>
  <c r="J54" i="1"/>
  <c r="I54" i="1"/>
  <c r="H54" i="1"/>
  <c r="G54" i="1"/>
  <c r="J53" i="1"/>
  <c r="I53" i="1"/>
  <c r="H53" i="1"/>
  <c r="G53" i="1"/>
  <c r="J52" i="1"/>
  <c r="I52" i="1"/>
  <c r="H52" i="1"/>
  <c r="G52" i="1"/>
  <c r="L51" i="1"/>
  <c r="K51" i="1"/>
  <c r="J51" i="1"/>
  <c r="I51" i="1"/>
  <c r="H51" i="1"/>
  <c r="G51" i="1"/>
  <c r="F51" i="1"/>
  <c r="E51" i="1"/>
  <c r="D51" i="1"/>
  <c r="C51" i="1"/>
  <c r="J50" i="1"/>
  <c r="I50" i="1"/>
  <c r="H50" i="1"/>
  <c r="G50" i="1"/>
  <c r="J49" i="1"/>
  <c r="I49" i="1"/>
  <c r="H49" i="1"/>
  <c r="G49" i="1"/>
  <c r="J48" i="1"/>
  <c r="I48" i="1"/>
  <c r="H48" i="1"/>
  <c r="G48" i="1"/>
  <c r="J47" i="1"/>
  <c r="I47" i="1"/>
  <c r="H47" i="1"/>
  <c r="G47" i="1"/>
  <c r="L46" i="1"/>
  <c r="K46" i="1"/>
  <c r="J46" i="1"/>
  <c r="I46" i="1"/>
  <c r="H46" i="1"/>
  <c r="G46" i="1"/>
  <c r="F46" i="1"/>
  <c r="E46" i="1"/>
  <c r="D46" i="1"/>
  <c r="C46" i="1"/>
  <c r="J45" i="1"/>
  <c r="I45" i="1"/>
  <c r="H45" i="1"/>
  <c r="G45" i="1"/>
  <c r="J44" i="1"/>
  <c r="I44" i="1"/>
  <c r="H44" i="1"/>
  <c r="G44" i="1"/>
  <c r="J43" i="1"/>
  <c r="I43" i="1"/>
  <c r="H43" i="1"/>
  <c r="G43" i="1"/>
  <c r="L42" i="1"/>
  <c r="K42" i="1"/>
  <c r="J42" i="1"/>
  <c r="I42" i="1"/>
  <c r="H42" i="1"/>
  <c r="G42" i="1"/>
  <c r="F42" i="1"/>
  <c r="E42" i="1"/>
  <c r="D42" i="1"/>
  <c r="C42" i="1"/>
  <c r="J41" i="1"/>
  <c r="I41" i="1"/>
  <c r="H41" i="1"/>
  <c r="G41" i="1"/>
  <c r="J40" i="1"/>
  <c r="I40" i="1"/>
  <c r="H40" i="1"/>
  <c r="G40" i="1"/>
  <c r="J39" i="1"/>
  <c r="I39" i="1"/>
  <c r="H39" i="1"/>
  <c r="G39" i="1"/>
  <c r="L38" i="1"/>
  <c r="K38" i="1"/>
  <c r="J38" i="1"/>
  <c r="I38" i="1"/>
  <c r="H38" i="1"/>
  <c r="G38" i="1"/>
  <c r="F38" i="1"/>
  <c r="E38" i="1"/>
  <c r="D38" i="1"/>
  <c r="C38" i="1"/>
  <c r="J37" i="1"/>
  <c r="I37" i="1"/>
  <c r="H37" i="1"/>
  <c r="G37" i="1"/>
  <c r="J36" i="1"/>
  <c r="I36" i="1"/>
  <c r="H36" i="1"/>
  <c r="G36" i="1"/>
  <c r="J35" i="1"/>
  <c r="I35" i="1"/>
  <c r="H35" i="1"/>
  <c r="G35" i="1"/>
  <c r="L34" i="1"/>
  <c r="K34" i="1"/>
  <c r="J34" i="1"/>
  <c r="I34" i="1"/>
  <c r="H34" i="1"/>
  <c r="G34" i="1"/>
  <c r="F34" i="1"/>
  <c r="E34" i="1"/>
  <c r="D34" i="1"/>
  <c r="C34" i="1"/>
  <c r="J32" i="1"/>
  <c r="I32" i="1"/>
  <c r="H32" i="1"/>
  <c r="G32" i="1"/>
  <c r="J31" i="1"/>
  <c r="I31" i="1"/>
  <c r="H31" i="1"/>
  <c r="G31" i="1"/>
  <c r="J30" i="1"/>
  <c r="I30" i="1"/>
  <c r="H30" i="1"/>
  <c r="G30" i="1"/>
  <c r="J29" i="1"/>
  <c r="I29" i="1"/>
  <c r="H29" i="1"/>
  <c r="G29" i="1"/>
  <c r="J28" i="1"/>
  <c r="I28" i="1"/>
  <c r="H28" i="1"/>
  <c r="G28" i="1"/>
  <c r="J27" i="1"/>
  <c r="I27" i="1"/>
  <c r="H27" i="1"/>
  <c r="G27" i="1"/>
  <c r="L26" i="1"/>
  <c r="K26" i="1"/>
  <c r="J26" i="1"/>
  <c r="I26" i="1"/>
  <c r="H26" i="1"/>
  <c r="G26" i="1"/>
  <c r="F26" i="1"/>
  <c r="E26" i="1"/>
  <c r="D26" i="1"/>
  <c r="C26" i="1"/>
  <c r="J25" i="1"/>
  <c r="I25" i="1"/>
  <c r="H25" i="1"/>
  <c r="G25" i="1"/>
  <c r="J24" i="1"/>
  <c r="I24" i="1"/>
  <c r="H24" i="1"/>
  <c r="G24" i="1"/>
  <c r="J23" i="1"/>
  <c r="I23" i="1"/>
  <c r="H23" i="1"/>
  <c r="G23" i="1"/>
  <c r="J22" i="1"/>
  <c r="I22" i="1"/>
  <c r="H22" i="1"/>
  <c r="G22" i="1"/>
  <c r="L21" i="1"/>
  <c r="K21" i="1"/>
  <c r="J21" i="1"/>
  <c r="I21" i="1"/>
  <c r="H21" i="1"/>
  <c r="G21" i="1"/>
  <c r="F21" i="1"/>
  <c r="E21" i="1"/>
  <c r="D21" i="1"/>
  <c r="C21" i="1"/>
  <c r="J20" i="1"/>
  <c r="I20" i="1"/>
  <c r="H20" i="1"/>
  <c r="G20" i="1"/>
  <c r="J19" i="1"/>
  <c r="I19" i="1"/>
  <c r="H19" i="1"/>
  <c r="G19" i="1"/>
  <c r="J18" i="1"/>
  <c r="I18" i="1"/>
  <c r="H18" i="1"/>
  <c r="G18" i="1"/>
  <c r="J16" i="1"/>
  <c r="I16" i="1"/>
  <c r="H16" i="1"/>
  <c r="G16" i="1"/>
  <c r="J15" i="1"/>
  <c r="I15" i="1"/>
  <c r="H15" i="1"/>
  <c r="G15" i="1"/>
  <c r="J14" i="1"/>
  <c r="I14" i="1"/>
  <c r="H14" i="1"/>
  <c r="G14" i="1"/>
  <c r="J12" i="1"/>
  <c r="I12" i="1"/>
  <c r="H12" i="1"/>
  <c r="G12" i="1"/>
  <c r="J11" i="1"/>
  <c r="I11" i="1"/>
  <c r="H11" i="1"/>
  <c r="G11" i="1"/>
  <c r="J10" i="1"/>
  <c r="I10" i="1"/>
  <c r="H10" i="1"/>
  <c r="G10" i="1"/>
</calcChain>
</file>

<file path=xl/sharedStrings.xml><?xml version="1.0" encoding="utf-8"?>
<sst xmlns="http://schemas.openxmlformats.org/spreadsheetml/2006/main" count="304" uniqueCount="60">
  <si>
    <t xml:space="preserve">Выполнение годового плана ремонтов </t>
  </si>
  <si>
    <t>основного энергетического и электротехнического оборудования АО "Чукотэнерго"</t>
  </si>
  <si>
    <t>1. Выполнение графика по выводу в  ремонт за январь 2016 г.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</si>
  <si>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</si>
  <si>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</si>
  <si>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</si>
  <si>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</si>
  <si>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</si>
  <si>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</si>
  <si>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</si>
  <si>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</si>
  <si>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</si>
  <si>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</si>
  <si>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</si>
  <si>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</si>
  <si>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</si>
  <si>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</si>
  <si>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</si>
  <si>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</si>
  <si>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</si>
  <si>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</si>
  <si>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</si>
  <si>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</si>
  <si>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</si>
  <si>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</si>
  <si>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</si>
  <si>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</si>
  <si>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</si>
  <si>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</si>
  <si>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</si>
  <si>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</si>
  <si>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             0.4 кВ (МВА)</t>
  </si>
  <si>
    <t>Тепловые сети (км)</t>
  </si>
  <si>
    <t>2. Выполнение графика окончания ремонта за январь 2016 г.</t>
  </si>
  <si>
    <t>Выполнение годового плана ремонтов</t>
  </si>
  <si>
    <t xml:space="preserve">основного оборудования  объектов электрических сетей </t>
  </si>
  <si>
    <t>Выполнение графика ремонта за январь 2016 г.</t>
  </si>
  <si>
    <t xml:space="preserve">Устройства компенсации реактивной мощности, мощностью 50 МВар и выше, МВар 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</si>
  <si>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</si>
  <si>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</si>
  <si>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</si>
  <si>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</si>
  <si>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</si>
  <si>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</si>
  <si>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</si>
  <si>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          110 кВ (МВА)</t>
  </si>
  <si>
    <t xml:space="preserve">            35 кВ (МВА)</t>
  </si>
  <si>
    <t xml:space="preserve">            6-10 кВ (МВА)</t>
  </si>
  <si>
    <t xml:space="preserve">            0.4 кВ (МВА)</t>
  </si>
  <si>
    <t>Чистка просеки (га)</t>
  </si>
  <si>
    <t>Расширение просеки (га)</t>
  </si>
  <si>
    <t>Создание миниполос, лесокультурная и противопожарная опашка, минерализация просек (га)</t>
  </si>
  <si>
    <t>Причины отклонений за месяц</t>
  </si>
  <si>
    <t xml:space="preserve">ВЛ 110 кВ "ЭГРЭС -Иультин" -0.3 км -ликвидация аварии </t>
  </si>
  <si>
    <t>1. Выполнение графика по выводу в  ремонт за февраль 2017 г.</t>
  </si>
  <si>
    <t>2. Выполнение графика окончания ремонта за февраль 2017 г.</t>
  </si>
  <si>
    <t>Выполнение графика ремонта за февраль 2017 г.</t>
  </si>
  <si>
    <t xml:space="preserve">АВР ВЛ 110 кВ  "ЧТЭЮжный" </t>
  </si>
  <si>
    <t>Установка временной металической опоры №561</t>
  </si>
  <si>
    <t>Заместитель главного инженера по ремонтам и инжинирингу                                                          Р.С. Бикбаев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</si>
</sst>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Fill="1"/>
    <xf numFmtId="3" fontId="5" fillId="3" borderId="21" xfId="0" applyNumberFormat="1" applyFont="1" applyFill="1" applyBorder="1" applyAlignment="1">
      <alignment horizontal="center" vertical="center"/>
    </xf>
    <xf numFmtId="4" fontId="5" fillId="3" borderId="22" xfId="0" applyNumberFormat="1" applyFont="1" applyFill="1" applyBorder="1" applyAlignment="1">
      <alignment horizontal="center" vertical="center"/>
    </xf>
    <xf numFmtId="3" fontId="5" fillId="3" borderId="22" xfId="0" applyNumberFormat="1" applyFont="1" applyFill="1" applyBorder="1" applyAlignment="1">
      <alignment horizontal="center" vertical="center"/>
    </xf>
    <xf numFmtId="2" fontId="5" fillId="3" borderId="22" xfId="0" applyNumberFormat="1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vertical="center" wrapText="1"/>
    </xf>
    <xf numFmtId="3" fontId="5" fillId="3" borderId="24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>
      <alignment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5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>
      <alignment vertical="center" wrapText="1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4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>
      <alignment vertical="center" wrapText="1"/>
    </xf>
    <xf numFmtId="4" fontId="5" fillId="0" borderId="31" xfId="0" applyNumberFormat="1" applyFont="1" applyFill="1" applyBorder="1" applyAlignment="1" applyProtection="1">
      <alignment horizontal="center" vertical="center"/>
      <protection locked="0"/>
    </xf>
    <xf numFmtId="2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>
      <alignment vertical="center" wrapText="1"/>
    </xf>
    <xf numFmtId="4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8" xfId="0" applyNumberFormat="1" applyFont="1" applyFill="1" applyBorder="1" applyAlignment="1">
      <alignment vertical="center" wrapText="1"/>
    </xf>
    <xf numFmtId="0" fontId="4" fillId="0" borderId="39" xfId="0" applyNumberFormat="1" applyFont="1" applyFill="1" applyBorder="1" applyAlignment="1">
      <alignment vertical="center" wrapText="1"/>
    </xf>
    <xf numFmtId="3" fontId="5" fillId="0" borderId="40" xfId="0" applyNumberFormat="1" applyFont="1" applyFill="1" applyBorder="1" applyAlignment="1" applyProtection="1">
      <alignment horizontal="center" vertical="center"/>
      <protection locked="0"/>
    </xf>
    <xf numFmtId="4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0" xfId="0" applyNumberFormat="1" applyFont="1" applyFill="1" applyBorder="1" applyAlignment="1" applyProtection="1">
      <alignment horizontal="center" vertical="center"/>
      <protection locked="0"/>
    </xf>
    <xf numFmtId="3" fontId="5" fillId="0" borderId="40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left" vertical="center" wrapText="1" indent="2"/>
    </xf>
    <xf numFmtId="0" fontId="4" fillId="0" borderId="14" xfId="0" applyNumberFormat="1" applyFont="1" applyFill="1" applyBorder="1" applyAlignment="1">
      <alignment vertical="center" wrapText="1"/>
    </xf>
    <xf numFmtId="0" fontId="4" fillId="0" borderId="21" xfId="0" applyNumberFormat="1" applyFont="1" applyFill="1" applyBorder="1" applyAlignment="1">
      <alignment vertical="center" wrapText="1"/>
    </xf>
    <xf numFmtId="0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>
      <alignment vertical="center" wrapText="1"/>
    </xf>
    <xf numFmtId="0" fontId="4" fillId="0" borderId="43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3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4" xfId="0" applyNumberFormat="1" applyFont="1" applyFill="1" applyBorder="1" applyAlignment="1" applyProtection="1">
      <alignment horizontal="center" vertical="center"/>
      <protection locked="0"/>
    </xf>
    <xf numFmtId="2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/>
    <xf numFmtId="3" fontId="2" fillId="0" borderId="0" xfId="0" applyNumberFormat="1" applyFont="1"/>
    <xf numFmtId="2" fontId="2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Fill="1"/>
    <xf numFmtId="3" fontId="5" fillId="3" borderId="47" xfId="0" applyNumberFormat="1" applyFont="1" applyFill="1" applyBorder="1" applyAlignment="1">
      <alignment horizontal="center" vertical="center"/>
    </xf>
    <xf numFmtId="4" fontId="5" fillId="3" borderId="47" xfId="0" applyNumberFormat="1" applyFont="1" applyFill="1" applyBorder="1" applyAlignment="1">
      <alignment horizontal="center" vertical="center"/>
    </xf>
    <xf numFmtId="2" fontId="5" fillId="3" borderId="47" xfId="0" applyNumberFormat="1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0" fontId="4" fillId="0" borderId="16" xfId="0" applyNumberFormat="1" applyFont="1" applyFill="1" applyBorder="1" applyAlignment="1">
      <alignment horizontal="left" vertical="center" wrapText="1"/>
    </xf>
    <xf numFmtId="3" fontId="5" fillId="3" borderId="40" xfId="0" applyNumberFormat="1" applyFont="1" applyFill="1" applyBorder="1" applyAlignment="1" applyProtection="1">
      <alignment horizontal="center" vertical="center"/>
      <protection locked="0"/>
    </xf>
    <xf numFmtId="4" fontId="5" fillId="3" borderId="4" xfId="0" applyNumberFormat="1" applyFont="1" applyFill="1" applyBorder="1" applyAlignment="1" applyProtection="1">
      <alignment horizontal="center" vertical="center"/>
      <protection locked="0"/>
    </xf>
    <xf numFmtId="2" fontId="5" fillId="3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4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 indent="4"/>
      <protection locked="0"/>
    </xf>
    <xf numFmtId="0" fontId="5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3" borderId="20" xfId="0" applyFont="1" applyFill="1" applyBorder="1" applyAlignment="1" applyProtection="1">
      <alignment horizontal="left" vertical="center" wrapText="1" indent="4"/>
      <protection locked="0"/>
    </xf>
    <xf numFmtId="0" fontId="4" fillId="0" borderId="32" xfId="0" applyNumberFormat="1" applyFont="1" applyFill="1" applyBorder="1" applyAlignment="1">
      <alignment horizontal="left" vertical="center" wrapText="1"/>
    </xf>
    <xf numFmtId="4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3" xfId="0" applyNumberFormat="1" applyFont="1" applyFill="1" applyBorder="1" applyAlignment="1">
      <alignment horizontal="left" vertical="center" wrapText="1"/>
    </xf>
    <xf numFmtId="4" fontId="5" fillId="0" borderId="37" xfId="0" applyNumberFormat="1" applyFont="1" applyFill="1" applyBorder="1" applyAlignment="1" applyProtection="1">
      <alignment horizontal="center" vertical="center"/>
      <protection locked="0"/>
    </xf>
    <xf numFmtId="4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>
      <alignment horizontal="left" vertical="center" wrapText="1"/>
    </xf>
    <xf numFmtId="2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2" fontId="5" fillId="0" borderId="55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2" fontId="5" fillId="0" borderId="56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4" fontId="5" fillId="0" borderId="58" xfId="0" applyNumberFormat="1" applyFont="1" applyFill="1" applyBorder="1" applyAlignment="1" applyProtection="1">
      <alignment horizontal="center" vertical="center"/>
      <protection locked="0"/>
    </xf>
    <xf numFmtId="2" fontId="5" fillId="0" borderId="58" xfId="0" applyNumberFormat="1" applyFont="1" applyFill="1" applyBorder="1" applyAlignment="1" applyProtection="1">
      <alignment horizontal="center" vertical="center"/>
      <protection locked="0"/>
    </xf>
    <xf numFmtId="0" fontId="8" fillId="0" borderId="4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8" fillId="0" borderId="15" xfId="0" applyFont="1" applyBorder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Protection="1">
      <protection locked="0"/>
    </xf>
    <xf numFmtId="0" fontId="8" fillId="0" borderId="15" xfId="0" applyFont="1" applyFill="1" applyBorder="1" applyProtection="1">
      <protection locked="0"/>
    </xf>
    <xf numFmtId="164" fontId="5" fillId="0" borderId="25" xfId="0" applyNumberFormat="1" applyFont="1" applyFill="1" applyBorder="1" applyAlignment="1" applyProtection="1">
      <alignment horizontal="center" vertical="center"/>
    </xf>
    <xf numFmtId="165" fontId="5" fillId="0" borderId="26" xfId="0" applyNumberFormat="1" applyFont="1" applyFill="1" applyBorder="1" applyAlignment="1" applyProtection="1">
      <alignment horizontal="center" vertical="center"/>
      <protection locked="0"/>
    </xf>
    <xf numFmtId="4" fontId="5" fillId="3" borderId="24" xfId="0" applyNumberFormat="1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2" fontId="5" fillId="3" borderId="61" xfId="0" applyNumberFormat="1" applyFont="1" applyFill="1" applyBorder="1" applyAlignment="1" applyProtection="1">
      <alignment horizontal="center" vertical="center"/>
    </xf>
    <xf numFmtId="3" fontId="5" fillId="3" borderId="7" xfId="0" applyNumberFormat="1" applyFont="1" applyFill="1" applyBorder="1" applyAlignment="1" applyProtection="1">
      <alignment horizontal="center" vertical="center"/>
    </xf>
    <xf numFmtId="4" fontId="5" fillId="3" borderId="61" xfId="0" applyNumberFormat="1" applyFont="1" applyFill="1" applyBorder="1" applyAlignment="1" applyProtection="1">
      <alignment horizontal="center" vertical="center"/>
    </xf>
    <xf numFmtId="3" fontId="5" fillId="3" borderId="11" xfId="0" applyNumberFormat="1" applyFont="1" applyFill="1" applyBorder="1" applyAlignment="1" applyProtection="1">
      <alignment horizontal="center" vertical="center"/>
    </xf>
    <xf numFmtId="2" fontId="5" fillId="3" borderId="9" xfId="0" applyNumberFormat="1" applyFont="1" applyFill="1" applyBorder="1" applyAlignment="1" applyProtection="1">
      <alignment horizontal="center" vertical="center"/>
    </xf>
    <xf numFmtId="3" fontId="5" fillId="0" borderId="14" xfId="0" applyNumberFormat="1" applyFont="1" applyFill="1" applyBorder="1" applyAlignment="1" applyProtection="1">
      <alignment horizontal="center" vertical="center"/>
      <protection locked="0"/>
    </xf>
    <xf numFmtId="4" fontId="5" fillId="0" borderId="53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6" xfId="0" applyNumberFormat="1" applyFont="1" applyFill="1" applyBorder="1" applyAlignment="1" applyProtection="1">
      <alignment horizontal="center" vertical="center"/>
      <protection locked="0"/>
    </xf>
    <xf numFmtId="3" fontId="5" fillId="0" borderId="14" xfId="0" applyNumberFormat="1" applyFont="1" applyFill="1" applyBorder="1" applyAlignment="1" applyProtection="1">
      <alignment horizontal="center" vertical="center"/>
    </xf>
    <xf numFmtId="4" fontId="5" fillId="0" borderId="53" xfId="0" applyNumberFormat="1" applyFont="1" applyFill="1" applyBorder="1" applyAlignment="1" applyProtection="1">
      <alignment horizontal="center" vertical="center"/>
    </xf>
    <xf numFmtId="2" fontId="5" fillId="0" borderId="53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  <protection locked="0"/>
    </xf>
    <xf numFmtId="4" fontId="5" fillId="0" borderId="23" xfId="0" applyNumberFormat="1" applyFont="1" applyFill="1" applyBorder="1" applyAlignment="1" applyProtection="1">
      <alignment horizontal="center" vertical="center"/>
      <protection locked="0"/>
    </xf>
    <xf numFmtId="3" fontId="5" fillId="0" borderId="62" xfId="0" applyNumberFormat="1" applyFont="1" applyFill="1" applyBorder="1" applyAlignment="1" applyProtection="1">
      <alignment horizontal="center"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  <protection locked="0"/>
    </xf>
    <xf numFmtId="3" fontId="5" fillId="0" borderId="60" xfId="0" applyNumberFormat="1" applyFont="1" applyFill="1" applyBorder="1" applyAlignment="1" applyProtection="1">
      <alignment horizontal="center" vertical="center"/>
      <protection locked="0"/>
    </xf>
    <xf numFmtId="2" fontId="5" fillId="0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4" fontId="5" fillId="0" borderId="51" xfId="0" applyNumberFormat="1" applyFont="1" applyFill="1" applyBorder="1" applyAlignment="1" applyProtection="1">
      <alignment horizontal="center" vertical="center"/>
      <protection locked="0"/>
    </xf>
    <xf numFmtId="3" fontId="5" fillId="0" borderId="64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0" fontId="5" fillId="0" borderId="20" xfId="0" applyNumberFormat="1" applyFont="1" applyFill="1" applyBorder="1" applyAlignment="1" applyProtection="1">
      <alignment horizontal="center" vertical="center"/>
    </xf>
    <xf numFmtId="2" fontId="5" fillId="0" borderId="51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61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4" fontId="5" fillId="0" borderId="61" xfId="0" applyNumberFormat="1" applyFont="1" applyFill="1" applyBorder="1" applyAlignment="1" applyProtection="1">
      <alignment horizontal="center" vertical="center"/>
    </xf>
    <xf numFmtId="3" fontId="5" fillId="0" borderId="11" xfId="0" applyNumberFormat="1" applyFont="1" applyFill="1" applyBorder="1" applyAlignment="1" applyProtection="1">
      <alignment horizontal="center" vertical="center"/>
    </xf>
    <xf numFmtId="2" fontId="5" fillId="0" borderId="9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4" fontId="5" fillId="0" borderId="51" xfId="0" applyNumberFormat="1" applyFont="1" applyFill="1" applyBorder="1" applyAlignment="1" applyProtection="1">
      <alignment horizontal="center" vertical="center"/>
    </xf>
    <xf numFmtId="0" fontId="5" fillId="0" borderId="21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3" fontId="5" fillId="0" borderId="30" xfId="0" applyNumberFormat="1" applyFont="1" applyFill="1" applyBorder="1" applyAlignment="1" applyProtection="1">
      <alignment horizontal="center" vertical="center"/>
      <protection locked="0"/>
    </xf>
    <xf numFmtId="4" fontId="5" fillId="0" borderId="65" xfId="0" applyNumberFormat="1" applyFont="1" applyFill="1" applyBorder="1" applyAlignment="1" applyProtection="1">
      <alignment horizontal="center" vertical="center"/>
      <protection locked="0"/>
    </xf>
    <xf numFmtId="3" fontId="5" fillId="0" borderId="29" xfId="0" applyNumberFormat="1" applyFont="1" applyFill="1" applyBorder="1" applyAlignment="1" applyProtection="1">
      <alignment horizontal="center" vertical="center"/>
    </xf>
    <xf numFmtId="4" fontId="5" fillId="0" borderId="52" xfId="0" applyNumberFormat="1" applyFont="1" applyFill="1" applyBorder="1" applyAlignment="1" applyProtection="1">
      <alignment horizontal="center" vertical="center"/>
    </xf>
    <xf numFmtId="4" fontId="5" fillId="0" borderId="8" xfId="0" applyNumberFormat="1" applyFont="1" applyFill="1" applyBorder="1" applyAlignment="1" applyProtection="1">
      <alignment horizontal="center" vertical="center"/>
    </xf>
    <xf numFmtId="4" fontId="5" fillId="0" borderId="16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4" fontId="5" fillId="0" borderId="23" xfId="0" applyNumberFormat="1" applyFont="1" applyFill="1" applyBorder="1" applyAlignment="1" applyProtection="1">
      <alignment horizontal="center" vertical="center"/>
    </xf>
    <xf numFmtId="0" fontId="5" fillId="0" borderId="62" xfId="0" applyNumberFormat="1" applyFont="1" applyFill="1" applyBorder="1" applyAlignment="1" applyProtection="1">
      <alignment horizontal="center" vertical="center"/>
    </xf>
    <xf numFmtId="3" fontId="5" fillId="0" borderId="38" xfId="0" applyNumberFormat="1" applyFont="1" applyFill="1" applyBorder="1" applyAlignment="1" applyProtection="1">
      <alignment horizontal="center" vertical="center"/>
      <protection locked="0"/>
    </xf>
    <xf numFmtId="4" fontId="5" fillId="0" borderId="66" xfId="0" applyNumberFormat="1" applyFont="1" applyFill="1" applyBorder="1" applyAlignment="1" applyProtection="1">
      <alignment horizontal="center" vertical="center"/>
      <protection locked="0"/>
    </xf>
    <xf numFmtId="3" fontId="5" fillId="0" borderId="67" xfId="0" applyNumberFormat="1" applyFont="1" applyFill="1" applyBorder="1" applyAlignment="1" applyProtection="1">
      <alignment horizontal="center" vertical="center"/>
      <protection locked="0"/>
    </xf>
    <xf numFmtId="2" fontId="5" fillId="0" borderId="39" xfId="0" applyNumberFormat="1" applyFont="1" applyFill="1" applyBorder="1" applyAlignment="1" applyProtection="1">
      <alignment horizontal="center" vertical="center"/>
      <protection locked="0"/>
    </xf>
    <xf numFmtId="3" fontId="5" fillId="0" borderId="42" xfId="0" applyNumberFormat="1" applyFont="1" applyFill="1" applyBorder="1" applyAlignment="1" applyProtection="1">
      <alignment horizontal="center" vertical="center"/>
    </xf>
    <xf numFmtId="4" fontId="5" fillId="0" borderId="68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/>
    </xf>
    <xf numFmtId="2" fontId="5" fillId="0" borderId="66" xfId="0" applyNumberFormat="1" applyFont="1" applyFill="1" applyBorder="1" applyAlignment="1" applyProtection="1">
      <alignment horizontal="center" vertical="center"/>
    </xf>
    <xf numFmtId="0" fontId="5" fillId="3" borderId="61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</xf>
    <xf numFmtId="4" fontId="5" fillId="0" borderId="18" xfId="0" applyNumberFormat="1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</xf>
    <xf numFmtId="2" fontId="5" fillId="0" borderId="63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3" fontId="5" fillId="0" borderId="42" xfId="0" applyNumberFormat="1" applyFont="1" applyFill="1" applyBorder="1" applyAlignment="1" applyProtection="1">
      <alignment horizontal="center" vertical="center"/>
      <protection locked="0"/>
    </xf>
    <xf numFmtId="4" fontId="5" fillId="0" borderId="68" xfId="0" applyNumberFormat="1" applyFont="1" applyFill="1" applyBorder="1" applyAlignment="1" applyProtection="1">
      <alignment horizontal="center" vertical="center"/>
      <protection locked="0"/>
    </xf>
    <xf numFmtId="3" fontId="5" fillId="0" borderId="69" xfId="0" applyNumberFormat="1" applyFont="1" applyFill="1" applyBorder="1" applyAlignment="1" applyProtection="1">
      <alignment horizontal="center" vertical="center"/>
      <protection locked="0"/>
    </xf>
    <xf numFmtId="2" fontId="5" fillId="0" borderId="43" xfId="0" applyNumberFormat="1" applyFont="1" applyFill="1" applyBorder="1" applyAlignment="1" applyProtection="1">
      <alignment horizontal="center" vertical="center"/>
      <protection locked="0"/>
    </xf>
    <xf numFmtId="4" fontId="5" fillId="0" borderId="43" xfId="0" applyNumberFormat="1" applyFont="1" applyFill="1" applyBorder="1" applyAlignment="1" applyProtection="1">
      <alignment horizontal="center" vertical="center"/>
    </xf>
    <xf numFmtId="0" fontId="5" fillId="0" borderId="42" xfId="0" applyNumberFormat="1" applyFont="1" applyFill="1" applyBorder="1" applyAlignment="1" applyProtection="1">
      <alignment horizontal="center" vertical="center"/>
    </xf>
    <xf numFmtId="2" fontId="5" fillId="0" borderId="68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>
      <alignment wrapText="1"/>
    </xf>
    <xf numFmtId="0" fontId="4" fillId="0" borderId="9" xfId="0" applyNumberFormat="1" applyFont="1" applyFill="1" applyBorder="1" applyAlignment="1">
      <alignment horizontal="left" vertical="center" wrapText="1"/>
    </xf>
    <xf numFmtId="3" fontId="5" fillId="3" borderId="7" xfId="0" applyNumberFormat="1" applyFont="1" applyFill="1" applyBorder="1" applyAlignment="1" applyProtection="1">
      <alignment horizontal="center" vertical="center"/>
      <protection locked="0"/>
    </xf>
    <xf numFmtId="4" fontId="5" fillId="3" borderId="61" xfId="0" applyNumberFormat="1" applyFont="1" applyFill="1" applyBorder="1" applyAlignment="1" applyProtection="1">
      <alignment horizontal="center" vertical="center"/>
      <protection locked="0"/>
    </xf>
    <xf numFmtId="3" fontId="5" fillId="3" borderId="11" xfId="0" applyNumberFormat="1" applyFont="1" applyFill="1" applyBorder="1" applyAlignment="1" applyProtection="1">
      <alignment horizontal="center" vertical="center"/>
      <protection locked="0"/>
    </xf>
    <xf numFmtId="2" fontId="5" fillId="3" borderId="9" xfId="0" applyNumberFormat="1" applyFont="1" applyFill="1" applyBorder="1" applyAlignment="1" applyProtection="1">
      <alignment horizontal="center" vertical="center"/>
      <protection locked="0"/>
    </xf>
    <xf numFmtId="4" fontId="5" fillId="0" borderId="9" xfId="0" applyNumberFormat="1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left" vertical="center" wrapText="1" indent="4"/>
      <protection locked="0"/>
    </xf>
    <xf numFmtId="0" fontId="4" fillId="0" borderId="27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3" fontId="5" fillId="0" borderId="70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  <protection locked="0"/>
    </xf>
    <xf numFmtId="3" fontId="5" fillId="0" borderId="30" xfId="0" applyNumberFormat="1" applyFont="1" applyFill="1" applyBorder="1" applyAlignment="1" applyProtection="1">
      <alignment horizontal="center" vertical="center"/>
    </xf>
    <xf numFmtId="2" fontId="5" fillId="0" borderId="65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</xf>
    <xf numFmtId="4" fontId="5" fillId="0" borderId="65" xfId="0" applyNumberFormat="1" applyFont="1" applyFill="1" applyBorder="1" applyAlignment="1" applyProtection="1">
      <alignment horizontal="center" vertical="center"/>
    </xf>
    <xf numFmtId="0" fontId="5" fillId="0" borderId="30" xfId="0" applyNumberFormat="1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top" wrapText="1"/>
    </xf>
    <xf numFmtId="0" fontId="5" fillId="0" borderId="3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6" xfId="0" applyNumberFormat="1" applyFont="1" applyFill="1" applyBorder="1" applyAlignment="1">
      <alignment horizontal="left" vertical="center"/>
    </xf>
    <xf numFmtId="0" fontId="1" fillId="2" borderId="4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3" borderId="5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opLeftCell="A67" workbookViewId="0">
      <selection activeCell="A2" sqref="A2:L2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45" t="s">
        <v>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2" ht="18.75" x14ac:dyDescent="0.25">
      <c r="A3" s="217" t="s">
        <v>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thickBot="1" x14ac:dyDescent="0.3">
      <c r="A5" s="246" t="s">
        <v>2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8"/>
    </row>
    <row r="6" spans="1:12" x14ac:dyDescent="0.25">
      <c r="A6" s="249" t="s">
        <v>3</v>
      </c>
      <c r="B6" s="251" t="s">
        <v>4</v>
      </c>
      <c r="C6" s="252" t="s">
        <v>5</v>
      </c>
      <c r="D6" s="253"/>
      <c r="E6" s="253"/>
      <c r="F6" s="253"/>
      <c r="G6" s="254" t="s">
        <v>6</v>
      </c>
      <c r="H6" s="255"/>
      <c r="I6" s="255"/>
      <c r="J6" s="256"/>
      <c r="K6" s="257" t="s">
        <v>7</v>
      </c>
      <c r="L6" s="258"/>
    </row>
    <row r="7" spans="1:12" x14ac:dyDescent="0.25">
      <c r="A7" s="221"/>
      <c r="B7" s="251"/>
      <c r="C7" s="259" t="s">
        <v>8</v>
      </c>
      <c r="D7" s="232"/>
      <c r="E7" s="232" t="s">
        <v>9</v>
      </c>
      <c r="F7" s="232"/>
      <c r="G7" s="212" t="s">
        <v>10</v>
      </c>
      <c r="H7" s="213"/>
      <c r="I7" s="212" t="s">
        <v>9</v>
      </c>
      <c r="J7" s="213"/>
      <c r="K7" s="230"/>
      <c r="L7" s="231"/>
    </row>
    <row r="8" spans="1:12" ht="15.75" thickBot="1" x14ac:dyDescent="0.3">
      <c r="A8" s="250"/>
      <c r="B8" s="251"/>
      <c r="C8" s="5" t="s">
        <v>11</v>
      </c>
      <c r="D8" s="6" t="s">
        <v>12</v>
      </c>
      <c r="E8" s="7" t="s">
        <v>11</v>
      </c>
      <c r="F8" s="8" t="s">
        <v>13</v>
      </c>
      <c r="G8" s="9" t="s">
        <v>11</v>
      </c>
      <c r="H8" s="9" t="s">
        <v>12</v>
      </c>
      <c r="I8" s="9" t="s">
        <v>11</v>
      </c>
      <c r="J8" s="9" t="s">
        <v>12</v>
      </c>
      <c r="K8" s="9" t="s">
        <v>11</v>
      </c>
      <c r="L8" s="10" t="s">
        <v>12</v>
      </c>
    </row>
    <row r="9" spans="1:12" ht="15.75" customHeight="1" x14ac:dyDescent="0.25">
      <c r="A9" s="233" t="s">
        <v>14</v>
      </c>
      <c r="B9" s="11" t="s">
        <v>15</v>
      </c>
      <c r="C9" s="12">
        <f>C10+C11+C12</f>
        <v>1</v>
      </c>
      <c r="D9" s="12">
        <f t="shared" ref="D9:L9" si="0">D10+D11+D12</f>
        <v>12</v>
      </c>
      <c r="E9" s="12">
        <f t="shared" si="0"/>
        <v>1</v>
      </c>
      <c r="F9" s="12">
        <f t="shared" si="0"/>
        <v>12</v>
      </c>
      <c r="G9" s="12">
        <f t="shared" si="0"/>
        <v>1</v>
      </c>
      <c r="H9" s="12">
        <f t="shared" si="0"/>
        <v>12</v>
      </c>
      <c r="I9" s="12">
        <f t="shared" si="0"/>
        <v>1</v>
      </c>
      <c r="J9" s="12">
        <f t="shared" si="0"/>
        <v>12</v>
      </c>
      <c r="K9" s="12">
        <f t="shared" si="0"/>
        <v>11</v>
      </c>
      <c r="L9" s="12">
        <f t="shared" si="0"/>
        <v>122</v>
      </c>
    </row>
    <row r="10" spans="1:12" ht="19.5" customHeight="1" x14ac:dyDescent="0.25">
      <c r="A10" s="234"/>
      <c r="B10" s="13" t="s">
        <v>16</v>
      </c>
      <c r="C10" s="14">
        <v>1</v>
      </c>
      <c r="D10" s="15">
        <v>12</v>
      </c>
      <c r="E10" s="14">
        <v>1</v>
      </c>
      <c r="F10" s="16">
        <v>12</v>
      </c>
      <c r="G10" s="17">
        <f t="shared" ref="G10:J12" si="1">C10</f>
        <v>1</v>
      </c>
      <c r="H10" s="17">
        <f t="shared" si="1"/>
        <v>12</v>
      </c>
      <c r="I10" s="17">
        <f t="shared" si="1"/>
        <v>1</v>
      </c>
      <c r="J10" s="17">
        <f t="shared" si="1"/>
        <v>12</v>
      </c>
      <c r="K10" s="18">
        <v>3</v>
      </c>
      <c r="L10" s="19">
        <v>23</v>
      </c>
    </row>
    <row r="11" spans="1:12" x14ac:dyDescent="0.25">
      <c r="A11" s="234"/>
      <c r="B11" s="13" t="s">
        <v>17</v>
      </c>
      <c r="C11" s="14"/>
      <c r="D11" s="15"/>
      <c r="E11" s="14"/>
      <c r="F11" s="16"/>
      <c r="G11" s="17">
        <f t="shared" si="1"/>
        <v>0</v>
      </c>
      <c r="H11" s="17">
        <f t="shared" si="1"/>
        <v>0</v>
      </c>
      <c r="I11" s="17">
        <f t="shared" si="1"/>
        <v>0</v>
      </c>
      <c r="J11" s="17">
        <f t="shared" si="1"/>
        <v>0</v>
      </c>
      <c r="K11" s="18"/>
      <c r="L11" s="19"/>
    </row>
    <row r="12" spans="1:12" ht="15.75" thickBot="1" x14ac:dyDescent="0.3">
      <c r="A12" s="235"/>
      <c r="B12" s="20" t="s">
        <v>18</v>
      </c>
      <c r="C12" s="21"/>
      <c r="D12" s="22"/>
      <c r="E12" s="21"/>
      <c r="F12" s="23"/>
      <c r="G12" s="17">
        <f t="shared" si="1"/>
        <v>0</v>
      </c>
      <c r="H12" s="17">
        <f t="shared" si="1"/>
        <v>0</v>
      </c>
      <c r="I12" s="17">
        <f t="shared" si="1"/>
        <v>0</v>
      </c>
      <c r="J12" s="17">
        <f t="shared" si="1"/>
        <v>0</v>
      </c>
      <c r="K12" s="18">
        <v>8</v>
      </c>
      <c r="L12" s="19">
        <v>99</v>
      </c>
    </row>
    <row r="13" spans="1:12" ht="37.5" customHeight="1" x14ac:dyDescent="0.25">
      <c r="A13" s="236" t="s">
        <v>19</v>
      </c>
      <c r="B13" s="11" t="s">
        <v>20</v>
      </c>
      <c r="C13" s="12">
        <f>C14+C15+C16</f>
        <v>3</v>
      </c>
      <c r="D13" s="12">
        <f t="shared" ref="D13:L13" si="2">D14+D15+D16</f>
        <v>130</v>
      </c>
      <c r="E13" s="12">
        <f t="shared" si="2"/>
        <v>3</v>
      </c>
      <c r="F13" s="12">
        <f t="shared" si="2"/>
        <v>130</v>
      </c>
      <c r="G13" s="12">
        <f t="shared" si="2"/>
        <v>3</v>
      </c>
      <c r="H13" s="12">
        <f t="shared" si="2"/>
        <v>130</v>
      </c>
      <c r="I13" s="12">
        <f t="shared" si="2"/>
        <v>3</v>
      </c>
      <c r="J13" s="12">
        <f t="shared" si="2"/>
        <v>130</v>
      </c>
      <c r="K13" s="12">
        <f t="shared" si="2"/>
        <v>17</v>
      </c>
      <c r="L13" s="12">
        <f t="shared" si="2"/>
        <v>1100</v>
      </c>
    </row>
    <row r="14" spans="1:12" ht="16.5" customHeight="1" x14ac:dyDescent="0.25">
      <c r="A14" s="237"/>
      <c r="B14" s="24" t="s">
        <v>16</v>
      </c>
      <c r="C14" s="14">
        <v>1</v>
      </c>
      <c r="D14" s="25">
        <v>50</v>
      </c>
      <c r="E14" s="14">
        <v>1</v>
      </c>
      <c r="F14" s="26">
        <v>50</v>
      </c>
      <c r="G14" s="17">
        <f t="shared" ref="G14:J16" si="3">C14</f>
        <v>1</v>
      </c>
      <c r="H14" s="17">
        <f t="shared" si="3"/>
        <v>50</v>
      </c>
      <c r="I14" s="17">
        <f t="shared" si="3"/>
        <v>1</v>
      </c>
      <c r="J14" s="17">
        <f t="shared" si="3"/>
        <v>50</v>
      </c>
      <c r="K14" s="18">
        <v>1</v>
      </c>
      <c r="L14" s="19">
        <v>50</v>
      </c>
    </row>
    <row r="15" spans="1:12" x14ac:dyDescent="0.25">
      <c r="A15" s="237"/>
      <c r="B15" s="13" t="s">
        <v>17</v>
      </c>
      <c r="C15" s="14"/>
      <c r="D15" s="15"/>
      <c r="E15" s="14"/>
      <c r="F15" s="16"/>
      <c r="G15" s="17">
        <f t="shared" si="3"/>
        <v>0</v>
      </c>
      <c r="H15" s="17">
        <f t="shared" si="3"/>
        <v>0</v>
      </c>
      <c r="I15" s="17">
        <f t="shared" si="3"/>
        <v>0</v>
      </c>
      <c r="J15" s="17">
        <f t="shared" si="3"/>
        <v>0</v>
      </c>
      <c r="K15" s="18">
        <v>1</v>
      </c>
      <c r="L15" s="19">
        <v>50</v>
      </c>
    </row>
    <row r="16" spans="1:12" ht="15.75" thickBot="1" x14ac:dyDescent="0.3">
      <c r="A16" s="237"/>
      <c r="B16" s="27" t="s">
        <v>18</v>
      </c>
      <c r="C16" s="21">
        <v>2</v>
      </c>
      <c r="D16" s="28">
        <v>80</v>
      </c>
      <c r="E16" s="21">
        <v>2</v>
      </c>
      <c r="F16" s="29">
        <v>80</v>
      </c>
      <c r="G16" s="17">
        <f t="shared" si="3"/>
        <v>2</v>
      </c>
      <c r="H16" s="17">
        <f t="shared" si="3"/>
        <v>80</v>
      </c>
      <c r="I16" s="17">
        <f t="shared" si="3"/>
        <v>2</v>
      </c>
      <c r="J16" s="17">
        <f t="shared" si="3"/>
        <v>80</v>
      </c>
      <c r="K16" s="18">
        <v>15</v>
      </c>
      <c r="L16" s="19">
        <v>1000</v>
      </c>
    </row>
    <row r="17" spans="1:12" ht="19.5" customHeight="1" x14ac:dyDescent="0.25">
      <c r="A17" s="238" t="s">
        <v>21</v>
      </c>
      <c r="B17" s="11" t="s">
        <v>22</v>
      </c>
      <c r="C17" s="12">
        <f>C18+C19+C20</f>
        <v>0</v>
      </c>
      <c r="D17" s="12">
        <f t="shared" ref="D17:L17" si="4">D18+D19+D20</f>
        <v>0</v>
      </c>
      <c r="E17" s="12">
        <f t="shared" si="4"/>
        <v>0</v>
      </c>
      <c r="F17" s="12">
        <f t="shared" si="4"/>
        <v>0</v>
      </c>
      <c r="G17" s="12">
        <f t="shared" si="4"/>
        <v>0</v>
      </c>
      <c r="H17" s="12">
        <f t="shared" si="4"/>
        <v>0</v>
      </c>
      <c r="I17" s="12">
        <f t="shared" si="4"/>
        <v>0</v>
      </c>
      <c r="J17" s="12">
        <f t="shared" si="4"/>
        <v>0</v>
      </c>
      <c r="K17" s="12">
        <f t="shared" si="4"/>
        <v>0</v>
      </c>
      <c r="L17" s="12">
        <f t="shared" si="4"/>
        <v>0</v>
      </c>
    </row>
    <row r="18" spans="1:12" ht="18" customHeight="1" x14ac:dyDescent="0.25">
      <c r="A18" s="239"/>
      <c r="B18" s="13" t="s">
        <v>16</v>
      </c>
      <c r="C18" s="14"/>
      <c r="D18" s="15"/>
      <c r="E18" s="14"/>
      <c r="F18" s="16"/>
      <c r="G18" s="17">
        <f t="shared" ref="G18:J20" si="5">C18</f>
        <v>0</v>
      </c>
      <c r="H18" s="17">
        <f t="shared" si="5"/>
        <v>0</v>
      </c>
      <c r="I18" s="17">
        <f t="shared" si="5"/>
        <v>0</v>
      </c>
      <c r="J18" s="17">
        <f t="shared" si="5"/>
        <v>0</v>
      </c>
      <c r="K18" s="18"/>
      <c r="L18" s="19"/>
    </row>
    <row r="19" spans="1:12" x14ac:dyDescent="0.25">
      <c r="A19" s="239"/>
      <c r="B19" s="13" t="s">
        <v>17</v>
      </c>
      <c r="C19" s="14"/>
      <c r="D19" s="15"/>
      <c r="E19" s="14"/>
      <c r="F19" s="16"/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8"/>
      <c r="L19" s="19"/>
    </row>
    <row r="20" spans="1:12" ht="15.75" thickBot="1" x14ac:dyDescent="0.3">
      <c r="A20" s="239"/>
      <c r="B20" s="27" t="s">
        <v>18</v>
      </c>
      <c r="C20" s="21"/>
      <c r="D20" s="28"/>
      <c r="E20" s="21"/>
      <c r="F20" s="29"/>
      <c r="G20" s="17">
        <f t="shared" si="5"/>
        <v>0</v>
      </c>
      <c r="H20" s="17">
        <f t="shared" si="5"/>
        <v>0</v>
      </c>
      <c r="I20" s="17">
        <f t="shared" si="5"/>
        <v>0</v>
      </c>
      <c r="J20" s="17">
        <f t="shared" si="5"/>
        <v>0</v>
      </c>
      <c r="K20" s="18"/>
      <c r="L20" s="19"/>
    </row>
    <row r="21" spans="1:12" ht="22.5" customHeight="1" x14ac:dyDescent="0.25">
      <c r="A21" s="240" t="s">
        <v>23</v>
      </c>
      <c r="B21" s="11" t="s">
        <v>24</v>
      </c>
      <c r="C21" s="12">
        <f t="shared" ref="C21:L21" si="6">C22+C23+C24</f>
        <v>0</v>
      </c>
      <c r="D21" s="12">
        <f t="shared" si="6"/>
        <v>0</v>
      </c>
      <c r="E21" s="12">
        <f t="shared" si="6"/>
        <v>0</v>
      </c>
      <c r="F21" s="12">
        <f t="shared" si="6"/>
        <v>0</v>
      </c>
      <c r="G21" s="12">
        <f t="shared" si="6"/>
        <v>0</v>
      </c>
      <c r="H21" s="12">
        <f t="shared" si="6"/>
        <v>0</v>
      </c>
      <c r="I21" s="12">
        <f t="shared" si="6"/>
        <v>0</v>
      </c>
      <c r="J21" s="12">
        <f t="shared" si="6"/>
        <v>0</v>
      </c>
      <c r="K21" s="12">
        <f t="shared" si="6"/>
        <v>10</v>
      </c>
      <c r="L21" s="12">
        <f t="shared" si="6"/>
        <v>110</v>
      </c>
    </row>
    <row r="22" spans="1:12" ht="20.25" customHeight="1" x14ac:dyDescent="0.25">
      <c r="A22" s="241"/>
      <c r="B22" s="13" t="s">
        <v>16</v>
      </c>
      <c r="C22" s="14"/>
      <c r="D22" s="15"/>
      <c r="E22" s="14"/>
      <c r="F22" s="16"/>
      <c r="G22" s="17">
        <f t="shared" ref="G22:J25" si="7">C22</f>
        <v>0</v>
      </c>
      <c r="H22" s="17">
        <f t="shared" si="7"/>
        <v>0</v>
      </c>
      <c r="I22" s="17">
        <f t="shared" si="7"/>
        <v>0</v>
      </c>
      <c r="J22" s="17">
        <f t="shared" si="7"/>
        <v>0</v>
      </c>
      <c r="K22" s="18">
        <v>2</v>
      </c>
      <c r="L22" s="19">
        <v>11</v>
      </c>
    </row>
    <row r="23" spans="1:12" x14ac:dyDescent="0.25">
      <c r="A23" s="241"/>
      <c r="B23" s="13" t="s">
        <v>17</v>
      </c>
      <c r="C23" s="14"/>
      <c r="D23" s="15"/>
      <c r="E23" s="14"/>
      <c r="F23" s="16"/>
      <c r="G23" s="17">
        <f t="shared" si="7"/>
        <v>0</v>
      </c>
      <c r="H23" s="17">
        <f t="shared" si="7"/>
        <v>0</v>
      </c>
      <c r="I23" s="17">
        <f t="shared" si="7"/>
        <v>0</v>
      </c>
      <c r="J23" s="17">
        <f t="shared" si="7"/>
        <v>0</v>
      </c>
      <c r="K23" s="18"/>
      <c r="L23" s="19"/>
    </row>
    <row r="24" spans="1:12" ht="15.75" thickBot="1" x14ac:dyDescent="0.3">
      <c r="A24" s="242"/>
      <c r="B24" s="20" t="s">
        <v>18</v>
      </c>
      <c r="C24" s="21"/>
      <c r="D24" s="28"/>
      <c r="E24" s="21"/>
      <c r="F24" s="29"/>
      <c r="G24" s="30">
        <f t="shared" si="7"/>
        <v>0</v>
      </c>
      <c r="H24" s="30">
        <f t="shared" si="7"/>
        <v>0</v>
      </c>
      <c r="I24" s="30">
        <f t="shared" si="7"/>
        <v>0</v>
      </c>
      <c r="J24" s="30">
        <f t="shared" si="7"/>
        <v>0</v>
      </c>
      <c r="K24" s="18">
        <v>8</v>
      </c>
      <c r="L24" s="31">
        <v>99</v>
      </c>
    </row>
    <row r="25" spans="1:12" ht="21.75" customHeight="1" thickBot="1" x14ac:dyDescent="0.3">
      <c r="A25" s="32" t="s">
        <v>25</v>
      </c>
      <c r="B25" s="33" t="s">
        <v>16</v>
      </c>
      <c r="C25" s="34"/>
      <c r="D25" s="35"/>
      <c r="E25" s="34"/>
      <c r="F25" s="36"/>
      <c r="G25" s="37">
        <f t="shared" si="7"/>
        <v>0</v>
      </c>
      <c r="H25" s="37">
        <f t="shared" si="7"/>
        <v>0</v>
      </c>
      <c r="I25" s="37">
        <f t="shared" si="7"/>
        <v>0</v>
      </c>
      <c r="J25" s="37">
        <f t="shared" si="7"/>
        <v>0</v>
      </c>
      <c r="K25" s="38"/>
      <c r="L25" s="39"/>
    </row>
    <row r="26" spans="1:12" ht="14.25" customHeight="1" x14ac:dyDescent="0.25">
      <c r="A26" s="40" t="s">
        <v>26</v>
      </c>
      <c r="B26" s="11" t="s">
        <v>16</v>
      </c>
      <c r="C26" s="12">
        <f>C27+C28+C29+C30+C31</f>
        <v>0</v>
      </c>
      <c r="D26" s="12">
        <f>D27+D28+D29+D30+D31</f>
        <v>0</v>
      </c>
      <c r="E26" s="12">
        <f>E27+E28+E29+E30+E31</f>
        <v>0</v>
      </c>
      <c r="F26" s="12">
        <f>F27+F28+F29+F30+F31</f>
        <v>0</v>
      </c>
      <c r="G26" s="12">
        <f>G27+G28+G29</f>
        <v>0</v>
      </c>
      <c r="H26" s="12">
        <f>H27+H28+H29</f>
        <v>0</v>
      </c>
      <c r="I26" s="12">
        <f>I27+I28+I29</f>
        <v>0</v>
      </c>
      <c r="J26" s="12">
        <f>J27+J28+J29</f>
        <v>0</v>
      </c>
      <c r="K26" s="12">
        <f>K27+K28+K29+K30+K31</f>
        <v>1</v>
      </c>
      <c r="L26" s="12">
        <f>L27+L28+L29+L30+L31</f>
        <v>25</v>
      </c>
    </row>
    <row r="27" spans="1:12" ht="18.75" customHeight="1" x14ac:dyDescent="0.25">
      <c r="A27" s="41" t="s">
        <v>27</v>
      </c>
      <c r="B27" s="24" t="s">
        <v>16</v>
      </c>
      <c r="C27" s="14"/>
      <c r="D27" s="15"/>
      <c r="E27" s="14"/>
      <c r="F27" s="15"/>
      <c r="G27" s="17">
        <f t="shared" ref="G27:J32" si="8">C27</f>
        <v>0</v>
      </c>
      <c r="H27" s="17">
        <f t="shared" si="8"/>
        <v>0</v>
      </c>
      <c r="I27" s="17">
        <f t="shared" si="8"/>
        <v>0</v>
      </c>
      <c r="J27" s="17">
        <f t="shared" si="8"/>
        <v>0</v>
      </c>
      <c r="K27" s="18"/>
      <c r="L27" s="19"/>
    </row>
    <row r="28" spans="1:12" ht="15" customHeight="1" x14ac:dyDescent="0.25">
      <c r="A28" s="42" t="s">
        <v>28</v>
      </c>
      <c r="B28" s="13" t="s">
        <v>16</v>
      </c>
      <c r="C28" s="14"/>
      <c r="D28" s="15"/>
      <c r="E28" s="14"/>
      <c r="F28" s="15"/>
      <c r="G28" s="17">
        <f t="shared" si="8"/>
        <v>0</v>
      </c>
      <c r="H28" s="17">
        <f t="shared" si="8"/>
        <v>0</v>
      </c>
      <c r="I28" s="17">
        <f t="shared" si="8"/>
        <v>0</v>
      </c>
      <c r="J28" s="17">
        <f t="shared" si="8"/>
        <v>0</v>
      </c>
      <c r="K28" s="18">
        <v>1</v>
      </c>
      <c r="L28" s="19">
        <v>25</v>
      </c>
    </row>
    <row r="29" spans="1:12" ht="15" customHeight="1" x14ac:dyDescent="0.25">
      <c r="A29" s="43" t="s">
        <v>29</v>
      </c>
      <c r="B29" s="13" t="s">
        <v>16</v>
      </c>
      <c r="C29" s="14"/>
      <c r="D29" s="15"/>
      <c r="E29" s="14"/>
      <c r="F29" s="15"/>
      <c r="G29" s="30">
        <f t="shared" si="8"/>
        <v>0</v>
      </c>
      <c r="H29" s="30">
        <f t="shared" si="8"/>
        <v>0</v>
      </c>
      <c r="I29" s="30">
        <f t="shared" si="8"/>
        <v>0</v>
      </c>
      <c r="J29" s="30">
        <f t="shared" si="8"/>
        <v>0</v>
      </c>
      <c r="K29" s="18"/>
      <c r="L29" s="31"/>
    </row>
    <row r="30" spans="1:12" ht="15" customHeight="1" x14ac:dyDescent="0.25">
      <c r="A30" s="43" t="s">
        <v>30</v>
      </c>
      <c r="B30" s="13" t="s">
        <v>16</v>
      </c>
      <c r="C30" s="14"/>
      <c r="D30" s="15"/>
      <c r="E30" s="14"/>
      <c r="F30" s="15"/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18"/>
      <c r="L30" s="19"/>
    </row>
    <row r="31" spans="1:12" ht="12.75" customHeight="1" thickBot="1" x14ac:dyDescent="0.3">
      <c r="A31" s="44" t="s">
        <v>31</v>
      </c>
      <c r="B31" s="20" t="s">
        <v>16</v>
      </c>
      <c r="C31" s="21"/>
      <c r="D31" s="22"/>
      <c r="E31" s="21"/>
      <c r="F31" s="28"/>
      <c r="G31" s="30">
        <f t="shared" si="8"/>
        <v>0</v>
      </c>
      <c r="H31" s="30">
        <f t="shared" si="8"/>
        <v>0</v>
      </c>
      <c r="I31" s="30">
        <f t="shared" si="8"/>
        <v>0</v>
      </c>
      <c r="J31" s="30">
        <f t="shared" si="8"/>
        <v>0</v>
      </c>
      <c r="K31" s="45"/>
      <c r="L31" s="46"/>
    </row>
    <row r="32" spans="1:12" ht="15.75" customHeight="1" thickBot="1" x14ac:dyDescent="0.3">
      <c r="A32" s="47" t="s">
        <v>32</v>
      </c>
      <c r="B32" s="48" t="s">
        <v>16</v>
      </c>
      <c r="C32" s="49"/>
      <c r="D32" s="35"/>
      <c r="E32" s="34"/>
      <c r="F32" s="36"/>
      <c r="G32" s="37">
        <f t="shared" si="8"/>
        <v>0</v>
      </c>
      <c r="H32" s="37">
        <f t="shared" si="8"/>
        <v>0</v>
      </c>
      <c r="I32" s="37">
        <f t="shared" si="8"/>
        <v>0</v>
      </c>
      <c r="J32" s="37">
        <f t="shared" si="8"/>
        <v>0</v>
      </c>
      <c r="K32" s="38"/>
      <c r="L32" s="39"/>
    </row>
    <row r="33" spans="1:12" ht="19.5" thickBot="1" x14ac:dyDescent="0.3">
      <c r="A33" s="243" t="s">
        <v>33</v>
      </c>
      <c r="B33" s="244"/>
      <c r="C33" s="244"/>
      <c r="D33" s="244"/>
      <c r="E33" s="244"/>
      <c r="F33" s="244"/>
      <c r="G33" s="244"/>
      <c r="H33" s="244"/>
      <c r="I33" s="244"/>
      <c r="J33" s="244"/>
      <c r="K33" s="244"/>
      <c r="L33" s="244"/>
    </row>
    <row r="34" spans="1:12" ht="20.25" customHeight="1" x14ac:dyDescent="0.25">
      <c r="A34" s="233" t="s">
        <v>14</v>
      </c>
      <c r="B34" s="11" t="s">
        <v>15</v>
      </c>
      <c r="C34" s="50">
        <f t="shared" ref="C34:L34" si="9">C35+C36+C37</f>
        <v>1</v>
      </c>
      <c r="D34" s="50">
        <f t="shared" si="9"/>
        <v>12</v>
      </c>
      <c r="E34" s="50">
        <f t="shared" si="9"/>
        <v>1</v>
      </c>
      <c r="F34" s="50">
        <f t="shared" si="9"/>
        <v>12</v>
      </c>
      <c r="G34" s="50">
        <f t="shared" si="9"/>
        <v>1</v>
      </c>
      <c r="H34" s="50">
        <f t="shared" si="9"/>
        <v>12</v>
      </c>
      <c r="I34" s="50">
        <f t="shared" si="9"/>
        <v>1</v>
      </c>
      <c r="J34" s="50">
        <f t="shared" si="9"/>
        <v>12</v>
      </c>
      <c r="K34" s="50">
        <f t="shared" si="9"/>
        <v>11</v>
      </c>
      <c r="L34" s="50">
        <f t="shared" si="9"/>
        <v>122</v>
      </c>
    </row>
    <row r="35" spans="1:12" ht="14.25" customHeight="1" x14ac:dyDescent="0.25">
      <c r="A35" s="234"/>
      <c r="B35" s="13" t="s">
        <v>16</v>
      </c>
      <c r="C35" s="14">
        <v>1</v>
      </c>
      <c r="D35" s="15">
        <v>12</v>
      </c>
      <c r="E35" s="14">
        <v>1</v>
      </c>
      <c r="F35" s="16">
        <v>12</v>
      </c>
      <c r="G35" s="14">
        <f t="shared" ref="G35:J37" si="10">C35</f>
        <v>1</v>
      </c>
      <c r="H35" s="14">
        <f t="shared" si="10"/>
        <v>12</v>
      </c>
      <c r="I35" s="14">
        <f t="shared" si="10"/>
        <v>1</v>
      </c>
      <c r="J35" s="14">
        <f t="shared" si="10"/>
        <v>12</v>
      </c>
      <c r="K35" s="18">
        <v>3</v>
      </c>
      <c r="L35" s="19">
        <v>23</v>
      </c>
    </row>
    <row r="36" spans="1:12" x14ac:dyDescent="0.25">
      <c r="A36" s="234"/>
      <c r="B36" s="13" t="s">
        <v>17</v>
      </c>
      <c r="C36" s="14"/>
      <c r="D36" s="15"/>
      <c r="E36" s="14"/>
      <c r="F36" s="16"/>
      <c r="G36" s="14">
        <f t="shared" si="10"/>
        <v>0</v>
      </c>
      <c r="H36" s="14">
        <f t="shared" si="10"/>
        <v>0</v>
      </c>
      <c r="I36" s="14">
        <f t="shared" si="10"/>
        <v>0</v>
      </c>
      <c r="J36" s="14">
        <f t="shared" si="10"/>
        <v>0</v>
      </c>
      <c r="K36" s="18"/>
      <c r="L36" s="19"/>
    </row>
    <row r="37" spans="1:12" ht="15.75" thickBot="1" x14ac:dyDescent="0.3">
      <c r="A37" s="235"/>
      <c r="B37" s="20" t="s">
        <v>18</v>
      </c>
      <c r="C37" s="21"/>
      <c r="D37" s="22"/>
      <c r="E37" s="21"/>
      <c r="F37" s="23"/>
      <c r="G37" s="14">
        <f t="shared" si="10"/>
        <v>0</v>
      </c>
      <c r="H37" s="14">
        <f t="shared" si="10"/>
        <v>0</v>
      </c>
      <c r="I37" s="14">
        <f t="shared" si="10"/>
        <v>0</v>
      </c>
      <c r="J37" s="14">
        <f t="shared" si="10"/>
        <v>0</v>
      </c>
      <c r="K37" s="18">
        <v>8</v>
      </c>
      <c r="L37" s="19">
        <v>99</v>
      </c>
    </row>
    <row r="38" spans="1:12" ht="16.5" customHeight="1" x14ac:dyDescent="0.25">
      <c r="A38" s="236" t="s">
        <v>19</v>
      </c>
      <c r="B38" s="11" t="s">
        <v>20</v>
      </c>
      <c r="C38" s="50">
        <f t="shared" ref="C38:L38" si="11">C39+C40+C41</f>
        <v>2</v>
      </c>
      <c r="D38" s="50">
        <f t="shared" si="11"/>
        <v>80</v>
      </c>
      <c r="E38" s="50">
        <f t="shared" si="11"/>
        <v>2</v>
      </c>
      <c r="F38" s="50">
        <f t="shared" si="11"/>
        <v>80</v>
      </c>
      <c r="G38" s="50">
        <f t="shared" si="11"/>
        <v>2</v>
      </c>
      <c r="H38" s="50">
        <f t="shared" si="11"/>
        <v>80</v>
      </c>
      <c r="I38" s="50">
        <f t="shared" si="11"/>
        <v>2</v>
      </c>
      <c r="J38" s="50">
        <f t="shared" si="11"/>
        <v>80</v>
      </c>
      <c r="K38" s="50">
        <f t="shared" si="11"/>
        <v>17</v>
      </c>
      <c r="L38" s="50">
        <f t="shared" si="11"/>
        <v>1100</v>
      </c>
    </row>
    <row r="39" spans="1:12" ht="12" customHeight="1" x14ac:dyDescent="0.25">
      <c r="A39" s="237"/>
      <c r="B39" s="24" t="s">
        <v>16</v>
      </c>
      <c r="C39" s="14"/>
      <c r="D39" s="25"/>
      <c r="E39" s="14"/>
      <c r="F39" s="26"/>
      <c r="G39" s="14">
        <f t="shared" ref="G39:J41" si="12">C39</f>
        <v>0</v>
      </c>
      <c r="H39" s="14">
        <f t="shared" si="12"/>
        <v>0</v>
      </c>
      <c r="I39" s="14">
        <f t="shared" si="12"/>
        <v>0</v>
      </c>
      <c r="J39" s="14">
        <f t="shared" si="12"/>
        <v>0</v>
      </c>
      <c r="K39" s="18">
        <v>1</v>
      </c>
      <c r="L39" s="19">
        <v>50</v>
      </c>
    </row>
    <row r="40" spans="1:12" x14ac:dyDescent="0.25">
      <c r="A40" s="237"/>
      <c r="B40" s="13" t="s">
        <v>17</v>
      </c>
      <c r="C40" s="14"/>
      <c r="D40" s="15"/>
      <c r="E40" s="14"/>
      <c r="F40" s="16"/>
      <c r="G40" s="14">
        <f t="shared" si="12"/>
        <v>0</v>
      </c>
      <c r="H40" s="14">
        <f t="shared" si="12"/>
        <v>0</v>
      </c>
      <c r="I40" s="14">
        <f t="shared" si="12"/>
        <v>0</v>
      </c>
      <c r="J40" s="14">
        <f t="shared" si="12"/>
        <v>0</v>
      </c>
      <c r="K40" s="18">
        <v>1</v>
      </c>
      <c r="L40" s="19">
        <v>50</v>
      </c>
    </row>
    <row r="41" spans="1:12" ht="15.75" thickBot="1" x14ac:dyDescent="0.3">
      <c r="A41" s="237"/>
      <c r="B41" s="27" t="s">
        <v>18</v>
      </c>
      <c r="C41" s="21">
        <v>2</v>
      </c>
      <c r="D41" s="28">
        <v>80</v>
      </c>
      <c r="E41" s="21">
        <v>2</v>
      </c>
      <c r="F41" s="29">
        <v>80</v>
      </c>
      <c r="G41" s="14">
        <f t="shared" si="12"/>
        <v>2</v>
      </c>
      <c r="H41" s="14">
        <f t="shared" si="12"/>
        <v>80</v>
      </c>
      <c r="I41" s="14">
        <f t="shared" si="12"/>
        <v>2</v>
      </c>
      <c r="J41" s="14">
        <f t="shared" si="12"/>
        <v>80</v>
      </c>
      <c r="K41" s="18">
        <v>15</v>
      </c>
      <c r="L41" s="19">
        <v>1000</v>
      </c>
    </row>
    <row r="42" spans="1:12" ht="18" customHeight="1" x14ac:dyDescent="0.25">
      <c r="A42" s="238" t="s">
        <v>21</v>
      </c>
      <c r="B42" s="11" t="s">
        <v>22</v>
      </c>
      <c r="C42" s="50">
        <f t="shared" ref="C42:L42" si="13">C43+C44+C45</f>
        <v>0</v>
      </c>
      <c r="D42" s="50">
        <f t="shared" si="13"/>
        <v>0</v>
      </c>
      <c r="E42" s="50">
        <f t="shared" si="13"/>
        <v>0</v>
      </c>
      <c r="F42" s="50">
        <f t="shared" si="13"/>
        <v>0</v>
      </c>
      <c r="G42" s="50">
        <f t="shared" si="13"/>
        <v>0</v>
      </c>
      <c r="H42" s="50">
        <f t="shared" si="13"/>
        <v>0</v>
      </c>
      <c r="I42" s="50">
        <f t="shared" si="13"/>
        <v>0</v>
      </c>
      <c r="J42" s="50">
        <f t="shared" si="13"/>
        <v>0</v>
      </c>
      <c r="K42" s="50">
        <f t="shared" si="13"/>
        <v>0</v>
      </c>
      <c r="L42" s="50">
        <f t="shared" si="13"/>
        <v>0</v>
      </c>
    </row>
    <row r="43" spans="1:12" ht="19.5" customHeight="1" x14ac:dyDescent="0.25">
      <c r="A43" s="239"/>
      <c r="B43" s="13" t="s">
        <v>16</v>
      </c>
      <c r="C43" s="14"/>
      <c r="D43" s="15"/>
      <c r="E43" s="14"/>
      <c r="F43" s="16"/>
      <c r="G43" s="14">
        <f t="shared" ref="G43:J45" si="14">C43</f>
        <v>0</v>
      </c>
      <c r="H43" s="14">
        <f t="shared" si="14"/>
        <v>0</v>
      </c>
      <c r="I43" s="14">
        <f t="shared" si="14"/>
        <v>0</v>
      </c>
      <c r="J43" s="14">
        <f t="shared" si="14"/>
        <v>0</v>
      </c>
      <c r="K43" s="18"/>
      <c r="L43" s="19"/>
    </row>
    <row r="44" spans="1:12" x14ac:dyDescent="0.25">
      <c r="A44" s="239"/>
      <c r="B44" s="13" t="s">
        <v>17</v>
      </c>
      <c r="C44" s="14"/>
      <c r="D44" s="15"/>
      <c r="E44" s="14"/>
      <c r="F44" s="16"/>
      <c r="G44" s="14">
        <f t="shared" si="14"/>
        <v>0</v>
      </c>
      <c r="H44" s="14">
        <f t="shared" si="14"/>
        <v>0</v>
      </c>
      <c r="I44" s="14">
        <f t="shared" si="14"/>
        <v>0</v>
      </c>
      <c r="J44" s="14">
        <f t="shared" si="14"/>
        <v>0</v>
      </c>
      <c r="K44" s="18"/>
      <c r="L44" s="19"/>
    </row>
    <row r="45" spans="1:12" ht="15.75" thickBot="1" x14ac:dyDescent="0.3">
      <c r="A45" s="239"/>
      <c r="B45" s="27" t="s">
        <v>18</v>
      </c>
      <c r="C45" s="21"/>
      <c r="D45" s="28"/>
      <c r="E45" s="21"/>
      <c r="F45" s="29"/>
      <c r="G45" s="14">
        <f t="shared" si="14"/>
        <v>0</v>
      </c>
      <c r="H45" s="14">
        <f t="shared" si="14"/>
        <v>0</v>
      </c>
      <c r="I45" s="14">
        <f t="shared" si="14"/>
        <v>0</v>
      </c>
      <c r="J45" s="14">
        <f t="shared" si="14"/>
        <v>0</v>
      </c>
      <c r="K45" s="18"/>
      <c r="L45" s="19"/>
    </row>
    <row r="46" spans="1:12" ht="18.75" customHeight="1" x14ac:dyDescent="0.25">
      <c r="A46" s="240" t="s">
        <v>23</v>
      </c>
      <c r="B46" s="11" t="s">
        <v>24</v>
      </c>
      <c r="C46" s="50">
        <f t="shared" ref="C46:L46" si="15">C47+C48+C49</f>
        <v>0</v>
      </c>
      <c r="D46" s="50">
        <f t="shared" si="15"/>
        <v>0</v>
      </c>
      <c r="E46" s="50">
        <f t="shared" si="15"/>
        <v>0</v>
      </c>
      <c r="F46" s="50">
        <f t="shared" si="15"/>
        <v>0</v>
      </c>
      <c r="G46" s="50">
        <f t="shared" si="15"/>
        <v>0</v>
      </c>
      <c r="H46" s="50">
        <f t="shared" si="15"/>
        <v>0</v>
      </c>
      <c r="I46" s="50">
        <f t="shared" si="15"/>
        <v>0</v>
      </c>
      <c r="J46" s="50">
        <f t="shared" si="15"/>
        <v>0</v>
      </c>
      <c r="K46" s="50">
        <f t="shared" si="15"/>
        <v>10</v>
      </c>
      <c r="L46" s="50">
        <f t="shared" si="15"/>
        <v>110</v>
      </c>
    </row>
    <row r="47" spans="1:12" ht="15.75" customHeight="1" x14ac:dyDescent="0.25">
      <c r="A47" s="241"/>
      <c r="B47" s="13" t="s">
        <v>16</v>
      </c>
      <c r="C47" s="14"/>
      <c r="D47" s="15"/>
      <c r="E47" s="14"/>
      <c r="F47" s="16"/>
      <c r="G47" s="14">
        <f t="shared" ref="G47:J50" si="16">C47</f>
        <v>0</v>
      </c>
      <c r="H47" s="14">
        <f t="shared" si="16"/>
        <v>0</v>
      </c>
      <c r="I47" s="14">
        <f t="shared" si="16"/>
        <v>0</v>
      </c>
      <c r="J47" s="14">
        <f t="shared" si="16"/>
        <v>0</v>
      </c>
      <c r="K47" s="18">
        <v>2</v>
      </c>
      <c r="L47" s="19">
        <v>11</v>
      </c>
    </row>
    <row r="48" spans="1:12" x14ac:dyDescent="0.25">
      <c r="A48" s="241"/>
      <c r="B48" s="13" t="s">
        <v>17</v>
      </c>
      <c r="C48" s="14"/>
      <c r="D48" s="15"/>
      <c r="E48" s="14"/>
      <c r="F48" s="16"/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8"/>
      <c r="L48" s="19"/>
    </row>
    <row r="49" spans="1:12" ht="15.75" thickBot="1" x14ac:dyDescent="0.3">
      <c r="A49" s="242"/>
      <c r="B49" s="20" t="s">
        <v>18</v>
      </c>
      <c r="C49" s="21"/>
      <c r="D49" s="22"/>
      <c r="E49" s="21"/>
      <c r="F49" s="23"/>
      <c r="G49" s="51">
        <f t="shared" si="16"/>
        <v>0</v>
      </c>
      <c r="H49" s="51">
        <f t="shared" si="16"/>
        <v>0</v>
      </c>
      <c r="I49" s="51">
        <f t="shared" si="16"/>
        <v>0</v>
      </c>
      <c r="J49" s="51">
        <f t="shared" si="16"/>
        <v>0</v>
      </c>
      <c r="K49" s="18">
        <v>8</v>
      </c>
      <c r="L49" s="31">
        <v>99</v>
      </c>
    </row>
    <row r="50" spans="1:12" ht="17.25" customHeight="1" thickBot="1" x14ac:dyDescent="0.3">
      <c r="A50" s="32" t="s">
        <v>25</v>
      </c>
      <c r="B50" s="33" t="s">
        <v>16</v>
      </c>
      <c r="C50" s="52"/>
      <c r="D50" s="53"/>
      <c r="E50" s="52"/>
      <c r="F50" s="54"/>
      <c r="G50" s="34">
        <f t="shared" si="16"/>
        <v>0</v>
      </c>
      <c r="H50" s="34">
        <f t="shared" si="16"/>
        <v>0</v>
      </c>
      <c r="I50" s="34">
        <f t="shared" si="16"/>
        <v>0</v>
      </c>
      <c r="J50" s="34">
        <f t="shared" si="16"/>
        <v>0</v>
      </c>
      <c r="K50" s="38"/>
      <c r="L50" s="39"/>
    </row>
    <row r="51" spans="1:12" ht="16.5" customHeight="1" x14ac:dyDescent="0.25">
      <c r="A51" s="40" t="s">
        <v>26</v>
      </c>
      <c r="B51" s="11" t="s">
        <v>16</v>
      </c>
      <c r="C51" s="50">
        <f>C52+C53+C54+C55+C56</f>
        <v>0</v>
      </c>
      <c r="D51" s="50">
        <f>D52+D53+D54+D55+D56</f>
        <v>0</v>
      </c>
      <c r="E51" s="50">
        <f>E52+E53+E54+E55+E56</f>
        <v>0</v>
      </c>
      <c r="F51" s="50">
        <f>F52+F53+F54+F55+F56</f>
        <v>0</v>
      </c>
      <c r="G51" s="50">
        <f>G52+G53+G54</f>
        <v>0</v>
      </c>
      <c r="H51" s="50">
        <f>H52+H53+H54</f>
        <v>0</v>
      </c>
      <c r="I51" s="50">
        <f>I52+I53+I54</f>
        <v>0</v>
      </c>
      <c r="J51" s="50">
        <f>J52+J53+J54</f>
        <v>0</v>
      </c>
      <c r="K51" s="50">
        <f>K52+K53+K54+K55+K56</f>
        <v>1</v>
      </c>
      <c r="L51" s="50">
        <f>L52+L53+L54+L55+L56</f>
        <v>25</v>
      </c>
    </row>
    <row r="52" spans="1:12" ht="24.75" customHeight="1" x14ac:dyDescent="0.25">
      <c r="A52" s="41" t="s">
        <v>27</v>
      </c>
      <c r="B52" s="24" t="s">
        <v>16</v>
      </c>
      <c r="C52" s="14"/>
      <c r="D52" s="25"/>
      <c r="E52" s="14"/>
      <c r="F52" s="26"/>
      <c r="G52" s="14">
        <f t="shared" ref="G52:J57" si="17">C52</f>
        <v>0</v>
      </c>
      <c r="H52" s="14">
        <f t="shared" si="17"/>
        <v>0</v>
      </c>
      <c r="I52" s="14">
        <f t="shared" si="17"/>
        <v>0</v>
      </c>
      <c r="J52" s="14">
        <f t="shared" si="17"/>
        <v>0</v>
      </c>
      <c r="K52" s="18"/>
      <c r="L52" s="19"/>
    </row>
    <row r="53" spans="1:12" ht="18" customHeight="1" x14ac:dyDescent="0.25">
      <c r="A53" s="42" t="s">
        <v>28</v>
      </c>
      <c r="B53" s="13" t="s">
        <v>16</v>
      </c>
      <c r="C53" s="14"/>
      <c r="D53" s="15"/>
      <c r="E53" s="14"/>
      <c r="F53" s="16"/>
      <c r="G53" s="14">
        <f t="shared" si="17"/>
        <v>0</v>
      </c>
      <c r="H53" s="14">
        <f t="shared" si="17"/>
        <v>0</v>
      </c>
      <c r="I53" s="14">
        <f t="shared" si="17"/>
        <v>0</v>
      </c>
      <c r="J53" s="14">
        <f t="shared" si="17"/>
        <v>0</v>
      </c>
      <c r="K53" s="18">
        <v>1</v>
      </c>
      <c r="L53" s="19">
        <v>25</v>
      </c>
    </row>
    <row r="54" spans="1:12" ht="17.25" customHeight="1" x14ac:dyDescent="0.25">
      <c r="A54" s="43" t="s">
        <v>29</v>
      </c>
      <c r="B54" s="13" t="s">
        <v>16</v>
      </c>
      <c r="C54" s="14"/>
      <c r="D54" s="15"/>
      <c r="E54" s="14"/>
      <c r="F54" s="16"/>
      <c r="G54" s="51">
        <f t="shared" si="17"/>
        <v>0</v>
      </c>
      <c r="H54" s="51">
        <f t="shared" si="17"/>
        <v>0</v>
      </c>
      <c r="I54" s="51">
        <f t="shared" si="17"/>
        <v>0</v>
      </c>
      <c r="J54" s="51">
        <f t="shared" si="17"/>
        <v>0</v>
      </c>
      <c r="K54" s="18"/>
      <c r="L54" s="31"/>
    </row>
    <row r="55" spans="1:12" ht="11.25" customHeight="1" x14ac:dyDescent="0.25">
      <c r="A55" s="43" t="s">
        <v>30</v>
      </c>
      <c r="B55" s="13" t="s">
        <v>16</v>
      </c>
      <c r="C55" s="14"/>
      <c r="D55" s="15"/>
      <c r="E55" s="14"/>
      <c r="F55" s="16"/>
      <c r="G55" s="51">
        <f t="shared" si="17"/>
        <v>0</v>
      </c>
      <c r="H55" s="51">
        <f t="shared" si="17"/>
        <v>0</v>
      </c>
      <c r="I55" s="51">
        <f t="shared" si="17"/>
        <v>0</v>
      </c>
      <c r="J55" s="51">
        <f t="shared" si="17"/>
        <v>0</v>
      </c>
      <c r="K55" s="18"/>
      <c r="L55" s="19"/>
    </row>
    <row r="56" spans="1:12" ht="13.5" customHeight="1" thickBot="1" x14ac:dyDescent="0.3">
      <c r="A56" s="44" t="s">
        <v>31</v>
      </c>
      <c r="B56" s="20" t="s">
        <v>16</v>
      </c>
      <c r="C56" s="14"/>
      <c r="D56" s="22"/>
      <c r="E56" s="14"/>
      <c r="F56" s="23"/>
      <c r="G56" s="51">
        <f t="shared" si="17"/>
        <v>0</v>
      </c>
      <c r="H56" s="51">
        <f t="shared" si="17"/>
        <v>0</v>
      </c>
      <c r="I56" s="51">
        <f t="shared" si="17"/>
        <v>0</v>
      </c>
      <c r="J56" s="51">
        <f t="shared" si="17"/>
        <v>0</v>
      </c>
      <c r="K56" s="45"/>
      <c r="L56" s="46"/>
    </row>
    <row r="57" spans="1:12" ht="16.5" customHeight="1" thickBot="1" x14ac:dyDescent="0.3">
      <c r="A57" s="47" t="s">
        <v>32</v>
      </c>
      <c r="B57" s="48" t="s">
        <v>16</v>
      </c>
      <c r="C57" s="34"/>
      <c r="D57" s="55"/>
      <c r="E57" s="56"/>
      <c r="F57" s="36"/>
      <c r="G57" s="34">
        <f t="shared" si="17"/>
        <v>0</v>
      </c>
      <c r="H57" s="34">
        <f t="shared" si="17"/>
        <v>0</v>
      </c>
      <c r="I57" s="34">
        <f t="shared" si="17"/>
        <v>0</v>
      </c>
      <c r="J57" s="34">
        <f t="shared" si="17"/>
        <v>0</v>
      </c>
      <c r="K57" s="38"/>
      <c r="L57" s="39"/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x14ac:dyDescent="0.25">
      <c r="A62" s="217" t="s">
        <v>34</v>
      </c>
      <c r="B62" s="217"/>
      <c r="C62" s="217"/>
      <c r="D62" s="217"/>
      <c r="E62" s="217"/>
      <c r="F62" s="217"/>
      <c r="G62" s="217"/>
      <c r="H62" s="217"/>
      <c r="I62" s="217"/>
      <c r="J62" s="217"/>
      <c r="K62" s="217"/>
      <c r="L62" s="217"/>
    </row>
    <row r="63" spans="1:12" ht="19.5" thickBot="1" x14ac:dyDescent="0.3">
      <c r="A63" s="217" t="s">
        <v>35</v>
      </c>
      <c r="B63" s="217"/>
      <c r="C63" s="217"/>
      <c r="D63" s="217"/>
      <c r="E63" s="217"/>
      <c r="F63" s="217"/>
      <c r="G63" s="217"/>
      <c r="H63" s="217"/>
      <c r="I63" s="217"/>
      <c r="J63" s="217"/>
      <c r="K63" s="217"/>
      <c r="L63" s="217"/>
    </row>
    <row r="64" spans="1:12" ht="18.75" x14ac:dyDescent="0.25">
      <c r="A64" s="218" t="s">
        <v>36</v>
      </c>
      <c r="B64" s="219"/>
      <c r="C64" s="219"/>
      <c r="D64" s="219"/>
      <c r="E64" s="219"/>
      <c r="F64" s="219"/>
      <c r="G64" s="219"/>
      <c r="H64" s="219"/>
      <c r="I64" s="219"/>
      <c r="J64" s="219"/>
      <c r="K64" s="219"/>
      <c r="L64" s="220"/>
    </row>
    <row r="65" spans="1:12" x14ac:dyDescent="0.25">
      <c r="A65" s="221" t="s">
        <v>3</v>
      </c>
      <c r="B65" s="222" t="s">
        <v>4</v>
      </c>
      <c r="C65" s="225" t="s">
        <v>5</v>
      </c>
      <c r="D65" s="226"/>
      <c r="E65" s="226"/>
      <c r="F65" s="227"/>
      <c r="G65" s="225" t="s">
        <v>6</v>
      </c>
      <c r="H65" s="226"/>
      <c r="I65" s="226"/>
      <c r="J65" s="227"/>
      <c r="K65" s="228" t="s">
        <v>7</v>
      </c>
      <c r="L65" s="229"/>
    </row>
    <row r="66" spans="1:12" x14ac:dyDescent="0.25">
      <c r="A66" s="221"/>
      <c r="B66" s="223"/>
      <c r="C66" s="232" t="s">
        <v>8</v>
      </c>
      <c r="D66" s="232"/>
      <c r="E66" s="232" t="s">
        <v>9</v>
      </c>
      <c r="F66" s="232"/>
      <c r="G66" s="212" t="s">
        <v>10</v>
      </c>
      <c r="H66" s="213"/>
      <c r="I66" s="212" t="s">
        <v>9</v>
      </c>
      <c r="J66" s="213"/>
      <c r="K66" s="230"/>
      <c r="L66" s="231"/>
    </row>
    <row r="67" spans="1:12" ht="15.75" thickBot="1" x14ac:dyDescent="0.3">
      <c r="A67" s="221"/>
      <c r="B67" s="224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46.5" customHeight="1" thickBot="1" x14ac:dyDescent="0.3">
      <c r="A68" s="76" t="s">
        <v>37</v>
      </c>
      <c r="B68" s="77" t="s">
        <v>16</v>
      </c>
      <c r="C68" s="78"/>
      <c r="D68" s="79"/>
      <c r="E68" s="78"/>
      <c r="F68" s="80"/>
      <c r="G68" s="37">
        <f>C68</f>
        <v>0</v>
      </c>
      <c r="H68" s="37">
        <f>D68</f>
        <v>0</v>
      </c>
      <c r="I68" s="37">
        <f>E68</f>
        <v>0</v>
      </c>
      <c r="J68" s="37">
        <f>F68</f>
        <v>0</v>
      </c>
      <c r="K68" s="38"/>
      <c r="L68" s="39"/>
    </row>
    <row r="69" spans="1:12" ht="19.5" customHeight="1" x14ac:dyDescent="0.25">
      <c r="A69" s="81" t="s">
        <v>38</v>
      </c>
      <c r="B69" s="77" t="s">
        <v>16</v>
      </c>
      <c r="C69" s="119">
        <f>C70+C71+C72+C73+C74+C75</f>
        <v>0</v>
      </c>
      <c r="D69" s="119">
        <f t="shared" ref="D69:K69" si="18">D70+D71+D72+D73+D74+D75</f>
        <v>0</v>
      </c>
      <c r="E69" s="119">
        <f t="shared" si="18"/>
        <v>1</v>
      </c>
      <c r="F69" s="119">
        <f t="shared" si="18"/>
        <v>0.3</v>
      </c>
      <c r="G69" s="119">
        <f t="shared" si="18"/>
        <v>0</v>
      </c>
      <c r="H69" s="119">
        <f t="shared" si="18"/>
        <v>0</v>
      </c>
      <c r="I69" s="119">
        <f t="shared" si="18"/>
        <v>1</v>
      </c>
      <c r="J69" s="119">
        <f t="shared" si="18"/>
        <v>0.3</v>
      </c>
      <c r="K69" s="119">
        <f t="shared" si="18"/>
        <v>8</v>
      </c>
      <c r="L69" s="119">
        <f>L70+L71+L72+L73+L74+L75</f>
        <v>13.250999999999999</v>
      </c>
    </row>
    <row r="70" spans="1:12" ht="14.25" customHeight="1" x14ac:dyDescent="0.25">
      <c r="A70" s="81" t="s">
        <v>39</v>
      </c>
      <c r="B70" s="77" t="s">
        <v>16</v>
      </c>
      <c r="C70" s="14"/>
      <c r="D70" s="82"/>
      <c r="E70" s="14"/>
      <c r="F70" s="19"/>
      <c r="G70" s="17">
        <f t="shared" ref="G70:J75" si="19">C70</f>
        <v>0</v>
      </c>
      <c r="H70" s="17">
        <f t="shared" si="19"/>
        <v>0</v>
      </c>
      <c r="I70" s="17">
        <f t="shared" si="19"/>
        <v>0</v>
      </c>
      <c r="J70" s="17">
        <f t="shared" si="19"/>
        <v>0</v>
      </c>
      <c r="K70" s="18"/>
      <c r="L70" s="19"/>
    </row>
    <row r="71" spans="1:12" ht="17.25" customHeight="1" x14ac:dyDescent="0.25">
      <c r="A71" s="83" t="s">
        <v>40</v>
      </c>
      <c r="B71" s="77" t="s">
        <v>16</v>
      </c>
      <c r="C71" s="14"/>
      <c r="D71" s="82"/>
      <c r="E71" s="14">
        <v>1</v>
      </c>
      <c r="F71" s="118">
        <v>0.3</v>
      </c>
      <c r="G71" s="17">
        <f t="shared" si="19"/>
        <v>0</v>
      </c>
      <c r="H71" s="17">
        <f t="shared" si="19"/>
        <v>0</v>
      </c>
      <c r="I71" s="17">
        <f t="shared" si="19"/>
        <v>1</v>
      </c>
      <c r="J71" s="117">
        <f>F71</f>
        <v>0.3</v>
      </c>
      <c r="K71" s="18">
        <v>7</v>
      </c>
      <c r="L71" s="19">
        <v>13.010999999999999</v>
      </c>
    </row>
    <row r="72" spans="1:12" ht="19.5" customHeight="1" x14ac:dyDescent="0.25">
      <c r="A72" s="83" t="s">
        <v>41</v>
      </c>
      <c r="B72" s="77" t="s">
        <v>16</v>
      </c>
      <c r="C72" s="14"/>
      <c r="D72" s="82"/>
      <c r="E72" s="14"/>
      <c r="F72" s="19"/>
      <c r="G72" s="30">
        <f t="shared" si="19"/>
        <v>0</v>
      </c>
      <c r="H72" s="30">
        <f t="shared" si="19"/>
        <v>0</v>
      </c>
      <c r="I72" s="30">
        <f t="shared" si="19"/>
        <v>0</v>
      </c>
      <c r="J72" s="30">
        <f t="shared" si="19"/>
        <v>0</v>
      </c>
      <c r="K72" s="84">
        <v>1</v>
      </c>
      <c r="L72" s="31">
        <v>0.24</v>
      </c>
    </row>
    <row r="73" spans="1:12" ht="17.25" customHeight="1" x14ac:dyDescent="0.25">
      <c r="A73" s="83" t="s">
        <v>42</v>
      </c>
      <c r="B73" s="77" t="s">
        <v>16</v>
      </c>
      <c r="C73" s="14"/>
      <c r="D73" s="82"/>
      <c r="E73" s="14"/>
      <c r="F73" s="19"/>
      <c r="G73" s="30">
        <f t="shared" si="19"/>
        <v>0</v>
      </c>
      <c r="H73" s="30">
        <f t="shared" si="19"/>
        <v>0</v>
      </c>
      <c r="I73" s="30">
        <f t="shared" si="19"/>
        <v>0</v>
      </c>
      <c r="J73" s="30">
        <f t="shared" si="19"/>
        <v>0</v>
      </c>
      <c r="K73" s="18"/>
      <c r="L73" s="19"/>
    </row>
    <row r="74" spans="1:12" ht="15" customHeight="1" thickBot="1" x14ac:dyDescent="0.3">
      <c r="A74" s="83" t="s">
        <v>43</v>
      </c>
      <c r="B74" s="77" t="s">
        <v>16</v>
      </c>
      <c r="C74" s="14"/>
      <c r="D74" s="82"/>
      <c r="E74" s="14"/>
      <c r="F74" s="19"/>
      <c r="G74" s="30">
        <f t="shared" si="19"/>
        <v>0</v>
      </c>
      <c r="H74" s="30">
        <f t="shared" si="19"/>
        <v>0</v>
      </c>
      <c r="I74" s="30">
        <f t="shared" si="19"/>
        <v>0</v>
      </c>
      <c r="J74" s="30">
        <f t="shared" si="19"/>
        <v>0</v>
      </c>
      <c r="K74" s="45"/>
      <c r="L74" s="46"/>
    </row>
    <row r="75" spans="1:12" ht="22.5" customHeight="1" thickBot="1" x14ac:dyDescent="0.3">
      <c r="A75" s="85" t="s">
        <v>44</v>
      </c>
      <c r="B75" s="86" t="s">
        <v>16</v>
      </c>
      <c r="C75" s="21"/>
      <c r="D75" s="87"/>
      <c r="E75" s="21"/>
      <c r="F75" s="46"/>
      <c r="G75" s="30">
        <f t="shared" si="19"/>
        <v>0</v>
      </c>
      <c r="H75" s="30">
        <f t="shared" si="19"/>
        <v>0</v>
      </c>
      <c r="I75" s="30">
        <f t="shared" si="19"/>
        <v>0</v>
      </c>
      <c r="J75" s="30">
        <f t="shared" si="19"/>
        <v>0</v>
      </c>
      <c r="K75" s="21"/>
      <c r="L75" s="46"/>
    </row>
    <row r="76" spans="1:12" ht="18.75" customHeight="1" x14ac:dyDescent="0.25">
      <c r="A76" s="40" t="s">
        <v>26</v>
      </c>
      <c r="B76" s="88" t="s">
        <v>16</v>
      </c>
      <c r="C76" s="12">
        <f>C77+C78+C79+C80+C81</f>
        <v>0</v>
      </c>
      <c r="D76" s="12">
        <f t="shared" ref="D76:L76" si="20">D77+D78+D79+D80+D81</f>
        <v>0</v>
      </c>
      <c r="E76" s="12">
        <f t="shared" si="20"/>
        <v>0</v>
      </c>
      <c r="F76" s="12">
        <f t="shared" si="20"/>
        <v>0</v>
      </c>
      <c r="G76" s="12">
        <f t="shared" si="20"/>
        <v>0</v>
      </c>
      <c r="H76" s="12">
        <f t="shared" si="20"/>
        <v>0</v>
      </c>
      <c r="I76" s="12">
        <f t="shared" si="20"/>
        <v>0</v>
      </c>
      <c r="J76" s="12">
        <f t="shared" si="20"/>
        <v>0</v>
      </c>
      <c r="K76" s="12">
        <f t="shared" si="20"/>
        <v>0</v>
      </c>
      <c r="L76" s="12">
        <f t="shared" si="20"/>
        <v>0</v>
      </c>
    </row>
    <row r="77" spans="1:12" ht="18" customHeight="1" x14ac:dyDescent="0.25">
      <c r="A77" s="89" t="s">
        <v>27</v>
      </c>
      <c r="B77" s="90" t="s">
        <v>16</v>
      </c>
      <c r="C77" s="14"/>
      <c r="D77" s="91"/>
      <c r="E77" s="14"/>
      <c r="F77" s="92"/>
      <c r="G77" s="17">
        <f t="shared" ref="G77:J84" si="21">C77</f>
        <v>0</v>
      </c>
      <c r="H77" s="17">
        <f t="shared" si="21"/>
        <v>0</v>
      </c>
      <c r="I77" s="17">
        <f t="shared" si="21"/>
        <v>0</v>
      </c>
      <c r="J77" s="17">
        <f t="shared" si="21"/>
        <v>0</v>
      </c>
      <c r="K77" s="18"/>
      <c r="L77" s="19"/>
    </row>
    <row r="78" spans="1:12" ht="15" customHeight="1" x14ac:dyDescent="0.25">
      <c r="A78" s="93" t="s">
        <v>45</v>
      </c>
      <c r="B78" s="90" t="s">
        <v>16</v>
      </c>
      <c r="C78" s="14"/>
      <c r="D78" s="91"/>
      <c r="E78" s="14"/>
      <c r="F78" s="94"/>
      <c r="G78" s="17">
        <f t="shared" si="21"/>
        <v>0</v>
      </c>
      <c r="H78" s="17">
        <f t="shared" si="21"/>
        <v>0</v>
      </c>
      <c r="I78" s="17">
        <f t="shared" si="21"/>
        <v>0</v>
      </c>
      <c r="J78" s="17">
        <f t="shared" si="21"/>
        <v>0</v>
      </c>
      <c r="K78" s="18"/>
      <c r="L78" s="19"/>
    </row>
    <row r="79" spans="1:12" ht="15.75" customHeight="1" x14ac:dyDescent="0.25">
      <c r="A79" s="93" t="s">
        <v>46</v>
      </c>
      <c r="B79" s="90" t="s">
        <v>16</v>
      </c>
      <c r="C79" s="14"/>
      <c r="D79" s="91"/>
      <c r="E79" s="14"/>
      <c r="F79" s="94"/>
      <c r="G79" s="30">
        <f t="shared" si="21"/>
        <v>0</v>
      </c>
      <c r="H79" s="30">
        <f t="shared" si="21"/>
        <v>0</v>
      </c>
      <c r="I79" s="30">
        <f t="shared" si="21"/>
        <v>0</v>
      </c>
      <c r="J79" s="30">
        <f t="shared" si="21"/>
        <v>0</v>
      </c>
      <c r="K79" s="84"/>
      <c r="L79" s="31"/>
    </row>
    <row r="80" spans="1:12" ht="13.5" customHeight="1" x14ac:dyDescent="0.25">
      <c r="A80" s="93" t="s">
        <v>47</v>
      </c>
      <c r="B80" s="90" t="s">
        <v>16</v>
      </c>
      <c r="C80" s="14"/>
      <c r="D80" s="91"/>
      <c r="E80" s="14"/>
      <c r="F80" s="94"/>
      <c r="G80" s="30">
        <f t="shared" si="21"/>
        <v>0</v>
      </c>
      <c r="H80" s="30">
        <f t="shared" si="21"/>
        <v>0</v>
      </c>
      <c r="I80" s="30">
        <f t="shared" si="21"/>
        <v>0</v>
      </c>
      <c r="J80" s="30">
        <f t="shared" si="21"/>
        <v>0</v>
      </c>
      <c r="K80" s="18"/>
      <c r="L80" s="19"/>
    </row>
    <row r="81" spans="1:12" ht="18.75" customHeight="1" thickBot="1" x14ac:dyDescent="0.3">
      <c r="A81" s="95" t="s">
        <v>48</v>
      </c>
      <c r="B81" s="96" t="s">
        <v>16</v>
      </c>
      <c r="C81" s="14"/>
      <c r="D81" s="87"/>
      <c r="E81" s="14"/>
      <c r="F81" s="97"/>
      <c r="G81" s="98">
        <f t="shared" si="21"/>
        <v>0</v>
      </c>
      <c r="H81" s="98">
        <f t="shared" si="21"/>
        <v>0</v>
      </c>
      <c r="I81" s="98">
        <f t="shared" si="21"/>
        <v>0</v>
      </c>
      <c r="J81" s="98">
        <f t="shared" si="21"/>
        <v>0</v>
      </c>
      <c r="K81" s="45"/>
      <c r="L81" s="46"/>
    </row>
    <row r="82" spans="1:12" ht="19.5" customHeight="1" thickBot="1" x14ac:dyDescent="0.3">
      <c r="A82" s="99" t="s">
        <v>49</v>
      </c>
      <c r="B82" s="100" t="s">
        <v>16</v>
      </c>
      <c r="C82" s="21"/>
      <c r="D82" s="101"/>
      <c r="E82" s="21"/>
      <c r="F82" s="102"/>
      <c r="G82" s="37">
        <f t="shared" si="21"/>
        <v>0</v>
      </c>
      <c r="H82" s="37">
        <f t="shared" si="21"/>
        <v>0</v>
      </c>
      <c r="I82" s="37">
        <f t="shared" si="21"/>
        <v>0</v>
      </c>
      <c r="J82" s="37">
        <f t="shared" si="21"/>
        <v>0</v>
      </c>
      <c r="K82" s="21">
        <v>1</v>
      </c>
      <c r="L82" s="102">
        <v>89</v>
      </c>
    </row>
    <row r="83" spans="1:12" ht="18" customHeight="1" thickBot="1" x14ac:dyDescent="0.3">
      <c r="A83" s="103" t="s">
        <v>50</v>
      </c>
      <c r="B83" s="104"/>
      <c r="C83" s="105"/>
      <c r="D83" s="106"/>
      <c r="E83" s="105"/>
      <c r="F83" s="107"/>
      <c r="G83" s="37">
        <f t="shared" si="21"/>
        <v>0</v>
      </c>
      <c r="H83" s="37">
        <f t="shared" si="21"/>
        <v>0</v>
      </c>
      <c r="I83" s="37">
        <f t="shared" si="21"/>
        <v>0</v>
      </c>
      <c r="J83" s="37">
        <f t="shared" si="21"/>
        <v>0</v>
      </c>
      <c r="K83" s="105"/>
      <c r="L83" s="107"/>
    </row>
    <row r="84" spans="1:12" ht="81" customHeight="1" thickBot="1" x14ac:dyDescent="0.3">
      <c r="A84" s="47" t="s">
        <v>51</v>
      </c>
      <c r="B84" s="108"/>
      <c r="C84" s="34"/>
      <c r="D84" s="55"/>
      <c r="E84" s="34"/>
      <c r="F84" s="39"/>
      <c r="G84" s="37">
        <f t="shared" si="21"/>
        <v>0</v>
      </c>
      <c r="H84" s="37">
        <f t="shared" si="21"/>
        <v>0</v>
      </c>
      <c r="I84" s="37">
        <f t="shared" si="21"/>
        <v>0</v>
      </c>
      <c r="J84" s="37">
        <f t="shared" si="21"/>
        <v>0</v>
      </c>
      <c r="K84" s="34"/>
      <c r="L84" s="39"/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14" t="s">
        <v>52</v>
      </c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6"/>
    </row>
    <row r="87" spans="1:12" x14ac:dyDescent="0.25">
      <c r="A87" s="113" t="s">
        <v>53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x14ac:dyDescent="0.25">
      <c r="A88" s="113"/>
      <c r="B88" s="113"/>
      <c r="C88" s="114"/>
      <c r="D88" s="115"/>
      <c r="E88" s="115"/>
      <c r="F88" s="115"/>
      <c r="G88" s="115"/>
      <c r="H88" s="116"/>
      <c r="I88" s="116"/>
      <c r="J88" s="116"/>
      <c r="K88" s="116"/>
      <c r="L88" s="116"/>
    </row>
  </sheetData>
  <mergeCells count="34"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I66:J66"/>
    <mergeCell ref="A86:L86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47:F50 C22:F25 C10:F12 C70:F75 C14:F16 C18:F20 C27:F32 C35:F37 C39:F41 C43:F45 C65:C68 D66:F68 C52:F58 C77:F84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abSelected="1" workbookViewId="0">
      <selection activeCell="G91" sqref="G91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45" t="s">
        <v>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2" ht="18.75" x14ac:dyDescent="0.25">
      <c r="A3" s="217" t="s">
        <v>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46" t="s">
        <v>54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8"/>
    </row>
    <row r="6" spans="1:12" ht="15" customHeight="1" x14ac:dyDescent="0.25">
      <c r="A6" s="249" t="s">
        <v>3</v>
      </c>
      <c r="B6" s="223" t="s">
        <v>4</v>
      </c>
      <c r="C6" s="261" t="s">
        <v>5</v>
      </c>
      <c r="D6" s="261"/>
      <c r="E6" s="261"/>
      <c r="F6" s="261"/>
      <c r="G6" s="262" t="s">
        <v>6</v>
      </c>
      <c r="H6" s="263"/>
      <c r="I6" s="263"/>
      <c r="J6" s="264"/>
      <c r="K6" s="265" t="s">
        <v>7</v>
      </c>
      <c r="L6" s="266"/>
    </row>
    <row r="7" spans="1:12" x14ac:dyDescent="0.25">
      <c r="A7" s="221"/>
      <c r="B7" s="223"/>
      <c r="C7" s="232" t="s">
        <v>8</v>
      </c>
      <c r="D7" s="232"/>
      <c r="E7" s="232" t="s">
        <v>9</v>
      </c>
      <c r="F7" s="232"/>
      <c r="G7" s="212" t="s">
        <v>10</v>
      </c>
      <c r="H7" s="213"/>
      <c r="I7" s="212" t="s">
        <v>9</v>
      </c>
      <c r="J7" s="213"/>
      <c r="K7" s="230"/>
      <c r="L7" s="231"/>
    </row>
    <row r="8" spans="1:12" ht="15.75" thickBot="1" x14ac:dyDescent="0.3">
      <c r="A8" s="250"/>
      <c r="B8" s="223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33" t="s">
        <v>14</v>
      </c>
      <c r="B9" s="11" t="s">
        <v>15</v>
      </c>
      <c r="C9" s="120">
        <f>SUM(C10:C12)</f>
        <v>0</v>
      </c>
      <c r="D9" s="121">
        <f>SUM(D10:D12)</f>
        <v>0</v>
      </c>
      <c r="E9" s="120">
        <f>SUM(E10:E12)</f>
        <v>0</v>
      </c>
      <c r="F9" s="121">
        <f>SUM(F10:F12)</f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34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34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35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36" t="s">
        <v>19</v>
      </c>
      <c r="B13" s="11" t="s">
        <v>20</v>
      </c>
      <c r="C13" s="120">
        <f t="shared" ref="C13:F13" si="0">SUM(C14:C16)</f>
        <v>2</v>
      </c>
      <c r="D13" s="121">
        <f t="shared" si="0"/>
        <v>100</v>
      </c>
      <c r="E13" s="120">
        <f t="shared" si="0"/>
        <v>2</v>
      </c>
      <c r="F13" s="121">
        <f t="shared" si="0"/>
        <v>100</v>
      </c>
      <c r="G13" s="120">
        <v>4</v>
      </c>
      <c r="H13" s="121">
        <v>180</v>
      </c>
      <c r="I13" s="137">
        <v>4</v>
      </c>
      <c r="J13" s="125">
        <v>180</v>
      </c>
      <c r="K13" s="120">
        <v>20</v>
      </c>
      <c r="L13" s="121">
        <v>1240</v>
      </c>
    </row>
    <row r="14" spans="1:12" ht="16.5" customHeight="1" x14ac:dyDescent="0.25">
      <c r="A14" s="237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1</v>
      </c>
      <c r="H14" s="131">
        <v>50</v>
      </c>
      <c r="I14" s="130">
        <v>1</v>
      </c>
      <c r="J14" s="131">
        <v>50</v>
      </c>
      <c r="K14" s="141">
        <v>3</v>
      </c>
      <c r="L14" s="132">
        <v>140</v>
      </c>
    </row>
    <row r="15" spans="1:12" x14ac:dyDescent="0.25">
      <c r="A15" s="237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37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3</v>
      </c>
      <c r="H16" s="131">
        <v>130</v>
      </c>
      <c r="I16" s="130">
        <v>3</v>
      </c>
      <c r="J16" s="131">
        <v>130</v>
      </c>
      <c r="K16" s="146">
        <v>17</v>
      </c>
      <c r="L16" s="147">
        <v>1100</v>
      </c>
    </row>
    <row r="17" spans="1:12" ht="19.5" customHeight="1" x14ac:dyDescent="0.25">
      <c r="A17" s="238" t="s">
        <v>21</v>
      </c>
      <c r="B17" s="11" t="s">
        <v>22</v>
      </c>
      <c r="C17" s="148">
        <f t="shared" ref="C17:F17" si="1">SUM(C18:C20)</f>
        <v>0</v>
      </c>
      <c r="D17" s="149">
        <f t="shared" si="1"/>
        <v>0</v>
      </c>
      <c r="E17" s="148">
        <f t="shared" si="1"/>
        <v>0</v>
      </c>
      <c r="F17" s="149">
        <f t="shared" si="1"/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39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39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39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40" t="s">
        <v>23</v>
      </c>
      <c r="B21" s="11" t="s">
        <v>24</v>
      </c>
      <c r="C21" s="148">
        <f t="shared" ref="C21:F21" si="2">SUM(C22:C24)</f>
        <v>0</v>
      </c>
      <c r="D21" s="149">
        <f t="shared" si="2"/>
        <v>0</v>
      </c>
      <c r="E21" s="148">
        <f t="shared" si="2"/>
        <v>0</v>
      </c>
      <c r="F21" s="149">
        <f t="shared" si="2"/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41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41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42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0</v>
      </c>
      <c r="L25" s="147">
        <v>0</v>
      </c>
    </row>
    <row r="26" spans="1:12" ht="14.25" customHeight="1" x14ac:dyDescent="0.25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43" t="s">
        <v>55</v>
      </c>
      <c r="B33" s="244"/>
      <c r="C33" s="244"/>
      <c r="D33" s="244"/>
      <c r="E33" s="244"/>
      <c r="F33" s="244"/>
      <c r="G33" s="244"/>
      <c r="H33" s="244"/>
      <c r="I33" s="244"/>
      <c r="J33" s="244"/>
      <c r="K33" s="244"/>
      <c r="L33" s="244"/>
    </row>
    <row r="34" spans="1:12" ht="20.25" customHeight="1" x14ac:dyDescent="0.25">
      <c r="A34" s="233" t="s">
        <v>14</v>
      </c>
      <c r="B34" s="11" t="s">
        <v>15</v>
      </c>
      <c r="C34" s="120">
        <f>SUM(C35:C37)</f>
        <v>0</v>
      </c>
      <c r="D34" s="121">
        <f>SUM(D35:D37)</f>
        <v>0</v>
      </c>
      <c r="E34" s="120">
        <f>SUM(E35:E37)</f>
        <v>0</v>
      </c>
      <c r="F34" s="121">
        <f>SUM(F35:F37)</f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34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34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35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36" t="s">
        <v>19</v>
      </c>
      <c r="B38" s="11" t="s">
        <v>20</v>
      </c>
      <c r="C38" s="120">
        <f t="shared" ref="C38:F38" si="3">SUM(C39:C41)</f>
        <v>1</v>
      </c>
      <c r="D38" s="121">
        <f t="shared" si="3"/>
        <v>50</v>
      </c>
      <c r="E38" s="120">
        <f t="shared" si="3"/>
        <v>1</v>
      </c>
      <c r="F38" s="121">
        <f t="shared" si="3"/>
        <v>50</v>
      </c>
      <c r="G38" s="120">
        <v>3</v>
      </c>
      <c r="H38" s="178">
        <v>130</v>
      </c>
      <c r="I38" s="137">
        <v>3</v>
      </c>
      <c r="J38" s="179">
        <v>130</v>
      </c>
      <c r="K38" s="120">
        <v>20</v>
      </c>
      <c r="L38" s="121">
        <v>1240</v>
      </c>
    </row>
    <row r="39" spans="1:12" ht="12" customHeight="1" x14ac:dyDescent="0.25">
      <c r="A39" s="237"/>
      <c r="B39" s="24" t="s">
        <v>16</v>
      </c>
      <c r="C39" s="126"/>
      <c r="D39" s="138"/>
      <c r="E39" s="139"/>
      <c r="F39" s="140"/>
      <c r="G39" s="130">
        <v>0</v>
      </c>
      <c r="H39" s="163">
        <v>0</v>
      </c>
      <c r="I39" s="130">
        <v>0</v>
      </c>
      <c r="J39" s="131">
        <v>0</v>
      </c>
      <c r="K39" s="141">
        <v>3</v>
      </c>
      <c r="L39" s="132">
        <v>140</v>
      </c>
    </row>
    <row r="40" spans="1:12" x14ac:dyDescent="0.25">
      <c r="A40" s="237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37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3</v>
      </c>
      <c r="H41" s="163">
        <v>130</v>
      </c>
      <c r="I41" s="130">
        <v>3</v>
      </c>
      <c r="J41" s="131">
        <v>130</v>
      </c>
      <c r="K41" s="146">
        <v>17</v>
      </c>
      <c r="L41" s="147">
        <v>1100</v>
      </c>
    </row>
    <row r="42" spans="1:12" ht="18" customHeight="1" x14ac:dyDescent="0.25">
      <c r="A42" s="238" t="s">
        <v>21</v>
      </c>
      <c r="B42" s="11" t="s">
        <v>22</v>
      </c>
      <c r="C42" s="148">
        <f t="shared" ref="C42:F42" si="4">SUM(C43:C45)</f>
        <v>0</v>
      </c>
      <c r="D42" s="149">
        <f t="shared" si="4"/>
        <v>0</v>
      </c>
      <c r="E42" s="148">
        <f t="shared" si="4"/>
        <v>0</v>
      </c>
      <c r="F42" s="149">
        <f t="shared" si="4"/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39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39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39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40" t="s">
        <v>23</v>
      </c>
      <c r="B46" s="11" t="s">
        <v>24</v>
      </c>
      <c r="C46" s="148">
        <f t="shared" ref="C46:F46" si="5">SUM(C47:C49)</f>
        <v>0</v>
      </c>
      <c r="D46" s="149">
        <f t="shared" si="5"/>
        <v>0</v>
      </c>
      <c r="E46" s="148">
        <f t="shared" si="5"/>
        <v>0</v>
      </c>
      <c r="F46" s="149">
        <f t="shared" si="5"/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41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41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42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0</v>
      </c>
      <c r="L50" s="177">
        <v>0</v>
      </c>
    </row>
    <row r="51" spans="1:12" ht="16.5" customHeight="1" x14ac:dyDescent="0.25">
      <c r="A51" s="40" t="s">
        <v>26</v>
      </c>
      <c r="B51" s="11" t="s">
        <v>16</v>
      </c>
      <c r="C51" s="150">
        <f>SUM(C52:C56)</f>
        <v>0</v>
      </c>
      <c r="D51" s="151">
        <f>SUM(D52:D56)</f>
        <v>0</v>
      </c>
      <c r="E51" s="150">
        <f>SUM(E52:E56)</f>
        <v>0</v>
      </c>
      <c r="F51" s="151">
        <f>SUM(F52:F56)</f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64"/>
      <c r="B59" s="64"/>
      <c r="C59" s="65"/>
      <c r="D59" s="66"/>
      <c r="E59" s="67"/>
      <c r="F59" s="68"/>
      <c r="G59" s="69"/>
      <c r="H59" s="70"/>
      <c r="I59" s="70"/>
      <c r="J59" s="70"/>
      <c r="K59" s="70"/>
      <c r="L59" s="70"/>
    </row>
    <row r="60" spans="1:12" ht="18.75" x14ac:dyDescent="0.25">
      <c r="A60" s="217" t="s">
        <v>34</v>
      </c>
      <c r="B60" s="217"/>
      <c r="C60" s="217"/>
      <c r="D60" s="217"/>
      <c r="E60" s="217"/>
      <c r="F60" s="217"/>
      <c r="G60" s="217"/>
      <c r="H60" s="217"/>
      <c r="I60" s="217"/>
      <c r="J60" s="217"/>
      <c r="K60" s="217"/>
      <c r="L60" s="217"/>
    </row>
    <row r="61" spans="1:12" ht="19.5" thickBot="1" x14ac:dyDescent="0.3">
      <c r="A61" s="217" t="s">
        <v>35</v>
      </c>
      <c r="B61" s="217"/>
      <c r="C61" s="217"/>
      <c r="D61" s="217"/>
      <c r="E61" s="217"/>
      <c r="F61" s="217"/>
      <c r="G61" s="217"/>
      <c r="H61" s="217"/>
      <c r="I61" s="217"/>
      <c r="J61" s="217"/>
      <c r="K61" s="217"/>
      <c r="L61" s="217"/>
    </row>
    <row r="62" spans="1:12" ht="18.75" customHeight="1" x14ac:dyDescent="0.25">
      <c r="A62" s="218" t="s">
        <v>56</v>
      </c>
      <c r="B62" s="219"/>
      <c r="C62" s="219"/>
      <c r="D62" s="219"/>
      <c r="E62" s="219"/>
      <c r="F62" s="219"/>
      <c r="G62" s="219"/>
      <c r="H62" s="219"/>
      <c r="I62" s="219"/>
      <c r="J62" s="219"/>
      <c r="K62" s="219"/>
      <c r="L62" s="220"/>
    </row>
    <row r="63" spans="1:12" ht="15" customHeight="1" x14ac:dyDescent="0.25">
      <c r="A63" s="221" t="s">
        <v>3</v>
      </c>
      <c r="B63" s="222" t="s">
        <v>4</v>
      </c>
      <c r="C63" s="225" t="s">
        <v>5</v>
      </c>
      <c r="D63" s="226"/>
      <c r="E63" s="226"/>
      <c r="F63" s="227"/>
      <c r="G63" s="225" t="s">
        <v>6</v>
      </c>
      <c r="H63" s="226"/>
      <c r="I63" s="226"/>
      <c r="J63" s="227"/>
      <c r="K63" s="228" t="s">
        <v>7</v>
      </c>
      <c r="L63" s="229"/>
    </row>
    <row r="64" spans="1:12" x14ac:dyDescent="0.25">
      <c r="A64" s="221"/>
      <c r="B64" s="223"/>
      <c r="C64" s="232" t="s">
        <v>8</v>
      </c>
      <c r="D64" s="232"/>
      <c r="E64" s="232" t="s">
        <v>9</v>
      </c>
      <c r="F64" s="232"/>
      <c r="G64" s="212" t="s">
        <v>10</v>
      </c>
      <c r="H64" s="213"/>
      <c r="I64" s="212" t="s">
        <v>9</v>
      </c>
      <c r="J64" s="213"/>
      <c r="K64" s="230"/>
      <c r="L64" s="231"/>
    </row>
    <row r="65" spans="1:12" ht="15.75" thickBot="1" x14ac:dyDescent="0.3">
      <c r="A65" s="250"/>
      <c r="B65" s="223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46.5" customHeight="1" x14ac:dyDescent="0.25">
      <c r="A66" s="194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 ht="19.5" customHeight="1" x14ac:dyDescent="0.25">
      <c r="A67" s="81" t="s">
        <v>38</v>
      </c>
      <c r="B67" s="77" t="s">
        <v>16</v>
      </c>
      <c r="C67" s="130">
        <f>SUM(C68:C73)</f>
        <v>0</v>
      </c>
      <c r="D67" s="132">
        <f>SUM(D68:D73)</f>
        <v>0</v>
      </c>
      <c r="E67" s="130">
        <f>SUM(E68:E73)</f>
        <v>0</v>
      </c>
      <c r="F67" s="132">
        <f>SUM(F68:F73)</f>
        <v>0.2</v>
      </c>
      <c r="G67" s="130">
        <v>0</v>
      </c>
      <c r="H67" s="131">
        <v>0</v>
      </c>
      <c r="I67" s="164">
        <v>5</v>
      </c>
      <c r="J67" s="131">
        <v>3.2850000000000001</v>
      </c>
      <c r="K67" s="130">
        <v>11</v>
      </c>
      <c r="L67" s="132">
        <v>13.110999999999999</v>
      </c>
    </row>
    <row r="68" spans="1:12" ht="14.25" customHeight="1" x14ac:dyDescent="0.25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 ht="17.25" customHeight="1" x14ac:dyDescent="0.25">
      <c r="A69" s="83" t="s">
        <v>40</v>
      </c>
      <c r="B69" s="77" t="s">
        <v>16</v>
      </c>
      <c r="C69" s="126"/>
      <c r="D69" s="127"/>
      <c r="E69" s="128"/>
      <c r="F69" s="129">
        <v>0.2</v>
      </c>
      <c r="G69" s="130">
        <v>0</v>
      </c>
      <c r="H69" s="163">
        <v>0</v>
      </c>
      <c r="I69" s="130">
        <v>5</v>
      </c>
      <c r="J69" s="131">
        <v>3.2850000000000001</v>
      </c>
      <c r="K69" s="141">
        <v>8</v>
      </c>
      <c r="L69" s="132">
        <v>12.680999999999999</v>
      </c>
    </row>
    <row r="70" spans="1:12" ht="19.5" customHeight="1" x14ac:dyDescent="0.25">
      <c r="A70" s="83" t="s">
        <v>41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1</v>
      </c>
      <c r="L70" s="132">
        <v>0.24</v>
      </c>
    </row>
    <row r="71" spans="1:12" ht="17.25" customHeight="1" x14ac:dyDescent="0.25">
      <c r="A71" s="83" t="s">
        <v>42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0</v>
      </c>
      <c r="J71" s="131">
        <v>0</v>
      </c>
      <c r="K71" s="141">
        <v>2</v>
      </c>
      <c r="L71" s="132">
        <v>0.19</v>
      </c>
    </row>
    <row r="72" spans="1:12" ht="15" customHeight="1" x14ac:dyDescent="0.25">
      <c r="A72" s="83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22.5" customHeight="1" thickBot="1" x14ac:dyDescent="0.3">
      <c r="A73" s="201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0</v>
      </c>
      <c r="L73" s="157">
        <v>0</v>
      </c>
    </row>
    <row r="74" spans="1:12" ht="18.75" customHeight="1" x14ac:dyDescent="0.25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 ht="18" customHeight="1" x14ac:dyDescent="0.25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 ht="15" customHeight="1" x14ac:dyDescent="0.25">
      <c r="A76" s="4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 ht="15.75" customHeight="1" x14ac:dyDescent="0.25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 ht="13.5" customHeight="1" x14ac:dyDescent="0.25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thickBot="1" x14ac:dyDescent="0.3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9.5" customHeight="1" thickBot="1" x14ac:dyDescent="0.3">
      <c r="A80" s="99" t="s">
        <v>49</v>
      </c>
      <c r="B80" s="100" t="s">
        <v>16</v>
      </c>
      <c r="C80" s="187">
        <v>1</v>
      </c>
      <c r="D80" s="188">
        <v>96</v>
      </c>
      <c r="E80" s="189">
        <v>1</v>
      </c>
      <c r="F80" s="190">
        <v>96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8" customHeight="1" thickBot="1" x14ac:dyDescent="0.3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81" customHeight="1" thickBot="1" x14ac:dyDescent="0.3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 x14ac:dyDescent="0.25">
      <c r="A83" s="109"/>
      <c r="B83" s="109"/>
      <c r="C83" s="110"/>
      <c r="D83" s="111"/>
      <c r="E83" s="111"/>
      <c r="F83" s="111"/>
      <c r="G83" s="111"/>
      <c r="H83" s="112"/>
      <c r="I83" s="112"/>
      <c r="J83" s="112"/>
      <c r="K83" s="112"/>
      <c r="L83" s="112"/>
    </row>
    <row r="84" spans="1:12" x14ac:dyDescent="0.25">
      <c r="A84" s="214" t="s">
        <v>52</v>
      </c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6"/>
    </row>
    <row r="85" spans="1:12" x14ac:dyDescent="0.25">
      <c r="A85" s="113" t="s">
        <v>57</v>
      </c>
      <c r="B85" s="113" t="s">
        <v>58</v>
      </c>
      <c r="C85" s="114"/>
      <c r="D85" s="115"/>
      <c r="E85" s="115"/>
      <c r="F85" s="115"/>
      <c r="G85" s="115"/>
      <c r="H85" s="116"/>
      <c r="I85" s="116"/>
      <c r="J85" s="116"/>
      <c r="K85" s="116"/>
      <c r="L85" s="116"/>
    </row>
    <row r="86" spans="1:12" x14ac:dyDescent="0.25">
      <c r="A86" s="113"/>
      <c r="B86" s="113"/>
      <c r="C86" s="114"/>
      <c r="D86" s="115"/>
      <c r="E86" s="115"/>
      <c r="F86" s="115"/>
      <c r="G86" s="115"/>
      <c r="H86" s="116"/>
      <c r="I86" s="116"/>
      <c r="J86" s="116"/>
      <c r="K86" s="116"/>
      <c r="L86" s="116"/>
    </row>
    <row r="88" spans="1:12" ht="30" customHeight="1" x14ac:dyDescent="0.3">
      <c r="A88" s="260" t="s">
        <v>59</v>
      </c>
      <c r="B88" s="260"/>
      <c r="C88" s="260"/>
      <c r="D88" s="260"/>
      <c r="E88" s="260"/>
      <c r="F88" s="260"/>
      <c r="G88" s="260"/>
      <c r="H88" s="260"/>
      <c r="I88" s="260"/>
      <c r="J88" s="260"/>
      <c r="K88" s="260"/>
      <c r="L88" s="260"/>
    </row>
  </sheetData>
  <mergeCells count="35">
    <mergeCell ref="A88:L88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0:L60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I64:J64"/>
    <mergeCell ref="A84:L84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G64:H64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58:F59 C14:F16 C18:F20 E52:F57 C35:F37 K27:L27 C39:F41 C26:L26 C43:F45 E51:L51 C47:D57 C22:F25 E47:F50 C27:F32 C10:F12 D64:F66 G67:L67 K74:L75 C74:J74 C63:C66 C75:F82 C67:F73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январь </vt:lpstr>
      <vt:lpstr>февраль 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2017-03-06T06:09:04Z</dcterms:modified>
</cp:coreProperties>
</file>